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6\"/>
    </mc:Choice>
  </mc:AlternateContent>
  <xr:revisionPtr revIDLastSave="0" documentId="8_{E70879D8-A355-45CF-A80C-F5CFCCE4BCE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'DC37'!$A$1:$L$54</definedName>
    <definedName name="_xlnm.Print_Area" localSheetId="12">'DC38'!$A$1:$L$54</definedName>
    <definedName name="_xlnm.Print_Area" localSheetId="18">'DC39'!$A$1:$L$54</definedName>
    <definedName name="_xlnm.Print_Area" localSheetId="22">'DC40'!$A$1:$L$54</definedName>
    <definedName name="_xlnm.Print_Area" localSheetId="1">'NW371'!$A$1:$L$54</definedName>
    <definedName name="_xlnm.Print_Area" localSheetId="2">'NW372'!$A$1:$L$54</definedName>
    <definedName name="_xlnm.Print_Area" localSheetId="3">'NW373'!$A$1:$L$54</definedName>
    <definedName name="_xlnm.Print_Area" localSheetId="4">'NW374'!$A$1:$L$54</definedName>
    <definedName name="_xlnm.Print_Area" localSheetId="5">'NW375'!$A$1:$L$54</definedName>
    <definedName name="_xlnm.Print_Area" localSheetId="7">'NW381'!$A$1:$L$54</definedName>
    <definedName name="_xlnm.Print_Area" localSheetId="8">'NW382'!$A$1:$L$54</definedName>
    <definedName name="_xlnm.Print_Area" localSheetId="9">'NW383'!$A$1:$L$54</definedName>
    <definedName name="_xlnm.Print_Area" localSheetId="10">'NW384'!$A$1:$L$54</definedName>
    <definedName name="_xlnm.Print_Area" localSheetId="11">'NW385'!$A$1:$L$54</definedName>
    <definedName name="_xlnm.Print_Area" localSheetId="13">'NW392'!$A$1:$L$54</definedName>
    <definedName name="_xlnm.Print_Area" localSheetId="14">'NW393'!$A$1:$L$54</definedName>
    <definedName name="_xlnm.Print_Area" localSheetId="15">'NW394'!$A$1:$L$54</definedName>
    <definedName name="_xlnm.Print_Area" localSheetId="16">'NW396'!$A$1:$L$54</definedName>
    <definedName name="_xlnm.Print_Area" localSheetId="17">'NW397'!$A$1:$L$54</definedName>
    <definedName name="_xlnm.Print_Area" localSheetId="19">'NW403'!$A$1:$L$54</definedName>
    <definedName name="_xlnm.Print_Area" localSheetId="20">'NW404'!$A$1:$L$54</definedName>
    <definedName name="_xlnm.Print_Area" localSheetId="21">'NW405'!$A$1:$L$54</definedName>
    <definedName name="_xlnm.Print_Area" localSheetId="0">Summary!$A$1:$L$54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K48" i="2"/>
  <c r="J48" i="2"/>
  <c r="I48" i="2"/>
  <c r="H48" i="2"/>
  <c r="G48" i="2"/>
  <c r="F48" i="2"/>
  <c r="E48" i="2"/>
  <c r="D48" i="2"/>
  <c r="C48" i="2"/>
  <c r="L48" i="3"/>
  <c r="K48" i="3"/>
  <c r="J48" i="3"/>
  <c r="I48" i="3"/>
  <c r="H48" i="3"/>
  <c r="G48" i="3"/>
  <c r="F48" i="3"/>
  <c r="E48" i="3"/>
  <c r="D48" i="3"/>
  <c r="C48" i="3"/>
  <c r="L48" i="4"/>
  <c r="K48" i="4"/>
  <c r="J48" i="4"/>
  <c r="I48" i="4"/>
  <c r="H48" i="4"/>
  <c r="G48" i="4"/>
  <c r="F48" i="4"/>
  <c r="E48" i="4"/>
  <c r="D48" i="4"/>
  <c r="C48" i="4"/>
  <c r="L48" i="5"/>
  <c r="K48" i="5"/>
  <c r="J48" i="5"/>
  <c r="I48" i="5"/>
  <c r="H48" i="5"/>
  <c r="G48" i="5"/>
  <c r="F48" i="5"/>
  <c r="E48" i="5"/>
  <c r="D48" i="5"/>
  <c r="C48" i="5"/>
  <c r="L48" i="6"/>
  <c r="K48" i="6"/>
  <c r="J48" i="6"/>
  <c r="I48" i="6"/>
  <c r="H48" i="6"/>
  <c r="G48" i="6"/>
  <c r="F48" i="6"/>
  <c r="E48" i="6"/>
  <c r="D48" i="6"/>
  <c r="C48" i="6"/>
  <c r="L48" i="7"/>
  <c r="K48" i="7"/>
  <c r="J48" i="7"/>
  <c r="I48" i="7"/>
  <c r="H48" i="7"/>
  <c r="G48" i="7"/>
  <c r="F48" i="7"/>
  <c r="E48" i="7"/>
  <c r="D48" i="7"/>
  <c r="C48" i="7"/>
  <c r="L48" i="8"/>
  <c r="K48" i="8"/>
  <c r="J48" i="8"/>
  <c r="I48" i="8"/>
  <c r="H48" i="8"/>
  <c r="G48" i="8"/>
  <c r="F48" i="8"/>
  <c r="E48" i="8"/>
  <c r="D48" i="8"/>
  <c r="C48" i="8"/>
  <c r="L48" i="9"/>
  <c r="K48" i="9"/>
  <c r="J48" i="9"/>
  <c r="I48" i="9"/>
  <c r="H48" i="9"/>
  <c r="G48" i="9"/>
  <c r="F48" i="9"/>
  <c r="E48" i="9"/>
  <c r="D48" i="9"/>
  <c r="C48" i="9"/>
  <c r="L48" i="10"/>
  <c r="K48" i="10"/>
  <c r="J48" i="10"/>
  <c r="I48" i="10"/>
  <c r="H48" i="10"/>
  <c r="G48" i="10"/>
  <c r="F48" i="10"/>
  <c r="E48" i="10"/>
  <c r="D48" i="10"/>
  <c r="C48" i="10"/>
  <c r="L48" i="11"/>
  <c r="K48" i="11"/>
  <c r="J48" i="11"/>
  <c r="I48" i="11"/>
  <c r="H48" i="11"/>
  <c r="G48" i="11"/>
  <c r="F48" i="11"/>
  <c r="E48" i="11"/>
  <c r="D48" i="11"/>
  <c r="C48" i="11"/>
  <c r="L48" i="12"/>
  <c r="K48" i="12"/>
  <c r="J48" i="12"/>
  <c r="I48" i="12"/>
  <c r="H48" i="12"/>
  <c r="G48" i="12"/>
  <c r="F48" i="12"/>
  <c r="E48" i="12"/>
  <c r="D48" i="12"/>
  <c r="C48" i="12"/>
  <c r="L48" i="13"/>
  <c r="K48" i="13"/>
  <c r="J48" i="13"/>
  <c r="I48" i="13"/>
  <c r="H48" i="13"/>
  <c r="G48" i="13"/>
  <c r="F48" i="13"/>
  <c r="E48" i="13"/>
  <c r="D48" i="13"/>
  <c r="C48" i="13"/>
  <c r="L48" i="14"/>
  <c r="K48" i="14"/>
  <c r="J48" i="14"/>
  <c r="I48" i="14"/>
  <c r="H48" i="14"/>
  <c r="G48" i="14"/>
  <c r="F48" i="14"/>
  <c r="E48" i="14"/>
  <c r="D48" i="14"/>
  <c r="C48" i="14"/>
  <c r="L48" i="15"/>
  <c r="K48" i="15"/>
  <c r="J48" i="15"/>
  <c r="I48" i="15"/>
  <c r="H48" i="15"/>
  <c r="G48" i="15"/>
  <c r="F48" i="15"/>
  <c r="E48" i="15"/>
  <c r="D48" i="15"/>
  <c r="C48" i="15"/>
  <c r="L48" i="16"/>
  <c r="K48" i="16"/>
  <c r="J48" i="16"/>
  <c r="I48" i="16"/>
  <c r="H48" i="16"/>
  <c r="G48" i="16"/>
  <c r="F48" i="16"/>
  <c r="E48" i="16"/>
  <c r="D48" i="16"/>
  <c r="C48" i="16"/>
  <c r="L48" i="17"/>
  <c r="K48" i="17"/>
  <c r="J48" i="17"/>
  <c r="I48" i="17"/>
  <c r="H48" i="17"/>
  <c r="G48" i="17"/>
  <c r="F48" i="17"/>
  <c r="E48" i="17"/>
  <c r="D48" i="17"/>
  <c r="C48" i="17"/>
  <c r="L48" i="18"/>
  <c r="K48" i="18"/>
  <c r="J48" i="18"/>
  <c r="I48" i="18"/>
  <c r="H48" i="18"/>
  <c r="G48" i="18"/>
  <c r="F48" i="18"/>
  <c r="E48" i="18"/>
  <c r="D48" i="18"/>
  <c r="C48" i="18"/>
  <c r="L48" i="19"/>
  <c r="K48" i="19"/>
  <c r="J48" i="19"/>
  <c r="I48" i="19"/>
  <c r="H48" i="19"/>
  <c r="G48" i="19"/>
  <c r="F48" i="19"/>
  <c r="E48" i="19"/>
  <c r="D48" i="19"/>
  <c r="C48" i="19"/>
  <c r="L48" i="20"/>
  <c r="K48" i="20"/>
  <c r="J48" i="20"/>
  <c r="I48" i="20"/>
  <c r="H48" i="20"/>
  <c r="G48" i="20"/>
  <c r="F48" i="20"/>
  <c r="E48" i="20"/>
  <c r="D48" i="20"/>
  <c r="C48" i="20"/>
  <c r="L48" i="21"/>
  <c r="K48" i="21"/>
  <c r="J48" i="21"/>
  <c r="I48" i="21"/>
  <c r="H48" i="21"/>
  <c r="G48" i="21"/>
  <c r="F48" i="21"/>
  <c r="E48" i="21"/>
  <c r="D48" i="21"/>
  <c r="C48" i="21"/>
  <c r="L48" i="22"/>
  <c r="K48" i="22"/>
  <c r="J48" i="22"/>
  <c r="I48" i="22"/>
  <c r="H48" i="22"/>
  <c r="G48" i="22"/>
  <c r="F48" i="22"/>
  <c r="E48" i="22"/>
  <c r="D48" i="22"/>
  <c r="C48" i="22"/>
  <c r="L48" i="23"/>
  <c r="K48" i="23"/>
  <c r="J48" i="23"/>
  <c r="I48" i="23"/>
  <c r="H48" i="23"/>
  <c r="G48" i="23"/>
  <c r="F48" i="23"/>
  <c r="E48" i="23"/>
  <c r="D48" i="23"/>
  <c r="C48" i="23"/>
  <c r="L48" i="1"/>
  <c r="K48" i="1"/>
  <c r="J48" i="1"/>
  <c r="I48" i="1"/>
  <c r="H48" i="1"/>
  <c r="G48" i="1"/>
  <c r="F48" i="1"/>
  <c r="E48" i="1"/>
  <c r="D48" i="1"/>
  <c r="C48" i="1"/>
  <c r="I42" i="21"/>
  <c r="I40" i="2"/>
  <c r="F40" i="2"/>
  <c r="L39" i="2"/>
  <c r="K39" i="2"/>
  <c r="J39" i="2"/>
  <c r="I39" i="2"/>
  <c r="H39" i="2"/>
  <c r="G39" i="2"/>
  <c r="G40" i="2" s="1"/>
  <c r="F39" i="2"/>
  <c r="E39" i="2"/>
  <c r="D39" i="2"/>
  <c r="C39" i="2"/>
  <c r="J40" i="3"/>
  <c r="L39" i="3"/>
  <c r="L40" i="3" s="1"/>
  <c r="K39" i="3"/>
  <c r="K40" i="3" s="1"/>
  <c r="J39" i="3"/>
  <c r="I39" i="3"/>
  <c r="H39" i="3"/>
  <c r="H40" i="3" s="1"/>
  <c r="G39" i="3"/>
  <c r="F39" i="3"/>
  <c r="E39" i="3"/>
  <c r="D39" i="3"/>
  <c r="D40" i="3" s="1"/>
  <c r="C39" i="3"/>
  <c r="C40" i="3" s="1"/>
  <c r="L39" i="4"/>
  <c r="K39" i="4"/>
  <c r="J39" i="4"/>
  <c r="I39" i="4"/>
  <c r="H39" i="4"/>
  <c r="G39" i="4"/>
  <c r="F39" i="4"/>
  <c r="F40" i="4" s="1"/>
  <c r="E39" i="4"/>
  <c r="E40" i="4" s="1"/>
  <c r="D39" i="4"/>
  <c r="C39" i="4"/>
  <c r="L39" i="5"/>
  <c r="L40" i="5" s="1"/>
  <c r="K39" i="5"/>
  <c r="K40" i="5" s="1"/>
  <c r="J39" i="5"/>
  <c r="I39" i="5"/>
  <c r="H39" i="5"/>
  <c r="H40" i="5" s="1"/>
  <c r="G39" i="5"/>
  <c r="G40" i="5" s="1"/>
  <c r="F39" i="5"/>
  <c r="E39" i="5"/>
  <c r="D39" i="5"/>
  <c r="D40" i="5" s="1"/>
  <c r="C39" i="5"/>
  <c r="C40" i="5" s="1"/>
  <c r="L39" i="6"/>
  <c r="K39" i="6"/>
  <c r="J39" i="6"/>
  <c r="I39" i="6"/>
  <c r="I40" i="6" s="1"/>
  <c r="H39" i="6"/>
  <c r="G39" i="6"/>
  <c r="F39" i="6"/>
  <c r="F40" i="6" s="1"/>
  <c r="E39" i="6"/>
  <c r="D39" i="6"/>
  <c r="C39" i="6"/>
  <c r="J40" i="7"/>
  <c r="I40" i="7"/>
  <c r="L39" i="7"/>
  <c r="L40" i="7" s="1"/>
  <c r="K39" i="7"/>
  <c r="K40" i="7" s="1"/>
  <c r="J39" i="7"/>
  <c r="I39" i="7"/>
  <c r="H39" i="7"/>
  <c r="H40" i="7" s="1"/>
  <c r="G39" i="7"/>
  <c r="F39" i="7"/>
  <c r="E39" i="7"/>
  <c r="D39" i="7"/>
  <c r="D40" i="7" s="1"/>
  <c r="C39" i="7"/>
  <c r="C40" i="7" s="1"/>
  <c r="L39" i="8"/>
  <c r="K39" i="8"/>
  <c r="K40" i="8" s="1"/>
  <c r="J39" i="8"/>
  <c r="I39" i="8"/>
  <c r="H39" i="8"/>
  <c r="G39" i="8"/>
  <c r="F39" i="8"/>
  <c r="F40" i="8" s="1"/>
  <c r="E39" i="8"/>
  <c r="E40" i="8" s="1"/>
  <c r="D39" i="8"/>
  <c r="C39" i="8"/>
  <c r="C40" i="8" s="1"/>
  <c r="I40" i="9"/>
  <c r="L39" i="9"/>
  <c r="L40" i="9" s="1"/>
  <c r="K39" i="9"/>
  <c r="J39" i="9"/>
  <c r="I39" i="9"/>
  <c r="H39" i="9"/>
  <c r="H40" i="9" s="1"/>
  <c r="G39" i="9"/>
  <c r="G40" i="9" s="1"/>
  <c r="F39" i="9"/>
  <c r="E39" i="9"/>
  <c r="D39" i="9"/>
  <c r="D40" i="9" s="1"/>
  <c r="C39" i="9"/>
  <c r="I40" i="10"/>
  <c r="L39" i="10"/>
  <c r="K39" i="10"/>
  <c r="J39" i="10"/>
  <c r="I39" i="10"/>
  <c r="H39" i="10"/>
  <c r="G39" i="10"/>
  <c r="F39" i="10"/>
  <c r="F40" i="10" s="1"/>
  <c r="E39" i="10"/>
  <c r="D39" i="10"/>
  <c r="C39" i="10"/>
  <c r="J40" i="11"/>
  <c r="L39" i="11"/>
  <c r="L40" i="11" s="1"/>
  <c r="K39" i="11"/>
  <c r="K40" i="11" s="1"/>
  <c r="J39" i="11"/>
  <c r="I39" i="11"/>
  <c r="H39" i="11"/>
  <c r="H40" i="11" s="1"/>
  <c r="G39" i="11"/>
  <c r="G40" i="11" s="1"/>
  <c r="F39" i="11"/>
  <c r="E39" i="11"/>
  <c r="D39" i="11"/>
  <c r="D40" i="11" s="1"/>
  <c r="C39" i="11"/>
  <c r="C40" i="11" s="1"/>
  <c r="L39" i="12"/>
  <c r="K39" i="12"/>
  <c r="K40" i="12" s="1"/>
  <c r="J39" i="12"/>
  <c r="I39" i="12"/>
  <c r="H39" i="12"/>
  <c r="G39" i="12"/>
  <c r="F39" i="12"/>
  <c r="F40" i="12" s="1"/>
  <c r="E39" i="12"/>
  <c r="E40" i="12" s="1"/>
  <c r="D39" i="12"/>
  <c r="C39" i="12"/>
  <c r="C40" i="12" s="1"/>
  <c r="L39" i="13"/>
  <c r="L40" i="13" s="1"/>
  <c r="K39" i="13"/>
  <c r="J39" i="13"/>
  <c r="I39" i="13"/>
  <c r="H39" i="13"/>
  <c r="H40" i="13" s="1"/>
  <c r="G39" i="13"/>
  <c r="G40" i="13" s="1"/>
  <c r="F39" i="13"/>
  <c r="E39" i="13"/>
  <c r="D39" i="13"/>
  <c r="D40" i="13" s="1"/>
  <c r="C39" i="13"/>
  <c r="L39" i="14"/>
  <c r="K39" i="14"/>
  <c r="J39" i="14"/>
  <c r="I39" i="14"/>
  <c r="I40" i="14" s="1"/>
  <c r="H39" i="14"/>
  <c r="G39" i="14"/>
  <c r="F39" i="14"/>
  <c r="F40" i="14" s="1"/>
  <c r="E39" i="14"/>
  <c r="E40" i="14" s="1"/>
  <c r="D39" i="14"/>
  <c r="C39" i="14"/>
  <c r="L39" i="15"/>
  <c r="L40" i="15" s="1"/>
  <c r="K39" i="15"/>
  <c r="K40" i="15" s="1"/>
  <c r="J39" i="15"/>
  <c r="I39" i="15"/>
  <c r="H39" i="15"/>
  <c r="H40" i="15" s="1"/>
  <c r="G39" i="15"/>
  <c r="F39" i="15"/>
  <c r="E39" i="15"/>
  <c r="D39" i="15"/>
  <c r="D40" i="15" s="1"/>
  <c r="C39" i="15"/>
  <c r="C40" i="15" s="1"/>
  <c r="L39" i="16"/>
  <c r="K39" i="16"/>
  <c r="J39" i="16"/>
  <c r="I39" i="16"/>
  <c r="H39" i="16"/>
  <c r="G39" i="16"/>
  <c r="F39" i="16"/>
  <c r="F40" i="16" s="1"/>
  <c r="E39" i="16"/>
  <c r="E40" i="16" s="1"/>
  <c r="D39" i="16"/>
  <c r="C39" i="16"/>
  <c r="L39" i="17"/>
  <c r="L40" i="17" s="1"/>
  <c r="K39" i="17"/>
  <c r="J39" i="17"/>
  <c r="I39" i="17"/>
  <c r="H39" i="17"/>
  <c r="H40" i="17" s="1"/>
  <c r="G39" i="17"/>
  <c r="G40" i="17" s="1"/>
  <c r="F39" i="17"/>
  <c r="E39" i="17"/>
  <c r="D39" i="17"/>
  <c r="D40" i="17" s="1"/>
  <c r="C39" i="17"/>
  <c r="I40" i="18"/>
  <c r="L39" i="18"/>
  <c r="K39" i="18"/>
  <c r="J39" i="18"/>
  <c r="I39" i="18"/>
  <c r="H39" i="18"/>
  <c r="G39" i="18"/>
  <c r="G40" i="18" s="1"/>
  <c r="F39" i="18"/>
  <c r="F40" i="18" s="1"/>
  <c r="E39" i="18"/>
  <c r="D39" i="18"/>
  <c r="C39" i="18"/>
  <c r="J40" i="19"/>
  <c r="L39" i="19"/>
  <c r="L40" i="19" s="1"/>
  <c r="K39" i="19"/>
  <c r="K40" i="19" s="1"/>
  <c r="J39" i="19"/>
  <c r="I39" i="19"/>
  <c r="H39" i="19"/>
  <c r="H40" i="19" s="1"/>
  <c r="G39" i="19"/>
  <c r="F39" i="19"/>
  <c r="E39" i="19"/>
  <c r="D39" i="19"/>
  <c r="D40" i="19" s="1"/>
  <c r="C39" i="19"/>
  <c r="C40" i="19" s="1"/>
  <c r="L39" i="20"/>
  <c r="K39" i="20"/>
  <c r="J39" i="20"/>
  <c r="I39" i="20"/>
  <c r="H39" i="20"/>
  <c r="G39" i="20"/>
  <c r="F39" i="20"/>
  <c r="F40" i="20" s="1"/>
  <c r="E39" i="20"/>
  <c r="E40" i="20" s="1"/>
  <c r="D39" i="20"/>
  <c r="C39" i="20"/>
  <c r="L39" i="21"/>
  <c r="L40" i="21" s="1"/>
  <c r="K39" i="21"/>
  <c r="K40" i="21" s="1"/>
  <c r="J39" i="21"/>
  <c r="I39" i="21"/>
  <c r="H39" i="21"/>
  <c r="H40" i="21" s="1"/>
  <c r="G39" i="21"/>
  <c r="G40" i="21" s="1"/>
  <c r="F39" i="21"/>
  <c r="E39" i="21"/>
  <c r="D39" i="21"/>
  <c r="D40" i="21" s="1"/>
  <c r="C39" i="21"/>
  <c r="C40" i="21" s="1"/>
  <c r="L39" i="22"/>
  <c r="K39" i="22"/>
  <c r="J39" i="22"/>
  <c r="I39" i="22"/>
  <c r="I40" i="22" s="1"/>
  <c r="H39" i="22"/>
  <c r="G39" i="22"/>
  <c r="F39" i="22"/>
  <c r="F40" i="22" s="1"/>
  <c r="E39" i="22"/>
  <c r="D39" i="22"/>
  <c r="C39" i="22"/>
  <c r="J40" i="23"/>
  <c r="I40" i="23"/>
  <c r="L39" i="23"/>
  <c r="L40" i="23" s="1"/>
  <c r="K39" i="23"/>
  <c r="K40" i="23" s="1"/>
  <c r="J39" i="23"/>
  <c r="I39" i="23"/>
  <c r="H39" i="23"/>
  <c r="H40" i="23" s="1"/>
  <c r="G39" i="23"/>
  <c r="F39" i="23"/>
  <c r="E39" i="23"/>
  <c r="E40" i="23" s="1"/>
  <c r="D39" i="23"/>
  <c r="D40" i="23" s="1"/>
  <c r="C39" i="23"/>
  <c r="C40" i="23" s="1"/>
  <c r="E40" i="1"/>
  <c r="L39" i="1"/>
  <c r="K39" i="1"/>
  <c r="K40" i="1" s="1"/>
  <c r="J39" i="1"/>
  <c r="I39" i="1"/>
  <c r="H39" i="1"/>
  <c r="G39" i="1"/>
  <c r="F39" i="1"/>
  <c r="F40" i="1" s="1"/>
  <c r="E39" i="1"/>
  <c r="D39" i="1"/>
  <c r="C39" i="1"/>
  <c r="C40" i="1" s="1"/>
  <c r="L34" i="2"/>
  <c r="K34" i="2"/>
  <c r="J34" i="2"/>
  <c r="I34" i="2"/>
  <c r="H34" i="2"/>
  <c r="G34" i="2"/>
  <c r="F34" i="2"/>
  <c r="E34" i="2"/>
  <c r="E40" i="2" s="1"/>
  <c r="D34" i="2"/>
  <c r="C34" i="2"/>
  <c r="L34" i="3"/>
  <c r="K34" i="3"/>
  <c r="J34" i="3"/>
  <c r="I34" i="3"/>
  <c r="I40" i="3" s="1"/>
  <c r="I42" i="3" s="1"/>
  <c r="H34" i="3"/>
  <c r="G34" i="3"/>
  <c r="F34" i="3"/>
  <c r="F40" i="3" s="1"/>
  <c r="E34" i="3"/>
  <c r="E40" i="3" s="1"/>
  <c r="D34" i="3"/>
  <c r="C34" i="3"/>
  <c r="L34" i="4"/>
  <c r="K34" i="4"/>
  <c r="J34" i="4"/>
  <c r="J40" i="4" s="1"/>
  <c r="I34" i="4"/>
  <c r="I40" i="4" s="1"/>
  <c r="H34" i="4"/>
  <c r="G34" i="4"/>
  <c r="F34" i="4"/>
  <c r="E34" i="4"/>
  <c r="D34" i="4"/>
  <c r="C34" i="4"/>
  <c r="L34" i="5"/>
  <c r="K34" i="5"/>
  <c r="J34" i="5"/>
  <c r="J40" i="5" s="1"/>
  <c r="I34" i="5"/>
  <c r="I40" i="5" s="1"/>
  <c r="H34" i="5"/>
  <c r="G34" i="5"/>
  <c r="F34" i="5"/>
  <c r="F40" i="5" s="1"/>
  <c r="E34" i="5"/>
  <c r="E40" i="5" s="1"/>
  <c r="D34" i="5"/>
  <c r="C34" i="5"/>
  <c r="L34" i="6"/>
  <c r="K34" i="6"/>
  <c r="J34" i="6"/>
  <c r="I34" i="6"/>
  <c r="H34" i="6"/>
  <c r="G34" i="6"/>
  <c r="F34" i="6"/>
  <c r="E34" i="6"/>
  <c r="E40" i="6" s="1"/>
  <c r="D34" i="6"/>
  <c r="C34" i="6"/>
  <c r="L34" i="7"/>
  <c r="K34" i="7"/>
  <c r="J34" i="7"/>
  <c r="I34" i="7"/>
  <c r="H34" i="7"/>
  <c r="G34" i="7"/>
  <c r="F34" i="7"/>
  <c r="F40" i="7" s="1"/>
  <c r="E34" i="7"/>
  <c r="E40" i="7" s="1"/>
  <c r="D34" i="7"/>
  <c r="C34" i="7"/>
  <c r="L34" i="8"/>
  <c r="K34" i="8"/>
  <c r="J34" i="8"/>
  <c r="I34" i="8"/>
  <c r="H34" i="8"/>
  <c r="G34" i="8"/>
  <c r="F34" i="8"/>
  <c r="E34" i="8"/>
  <c r="D34" i="8"/>
  <c r="C34" i="8"/>
  <c r="L34" i="9"/>
  <c r="K34" i="9"/>
  <c r="J34" i="9"/>
  <c r="J40" i="9" s="1"/>
  <c r="I34" i="9"/>
  <c r="H34" i="9"/>
  <c r="G34" i="9"/>
  <c r="F34" i="9"/>
  <c r="F40" i="9" s="1"/>
  <c r="E34" i="9"/>
  <c r="E40" i="9" s="1"/>
  <c r="D34" i="9"/>
  <c r="C34" i="9"/>
  <c r="L34" i="10"/>
  <c r="K34" i="10"/>
  <c r="J34" i="10"/>
  <c r="I34" i="10"/>
  <c r="H34" i="10"/>
  <c r="G34" i="10"/>
  <c r="F34" i="10"/>
  <c r="E34" i="10"/>
  <c r="E40" i="10" s="1"/>
  <c r="D34" i="10"/>
  <c r="C34" i="10"/>
  <c r="L34" i="11"/>
  <c r="K34" i="11"/>
  <c r="J34" i="11"/>
  <c r="I34" i="11"/>
  <c r="I40" i="11" s="1"/>
  <c r="H34" i="11"/>
  <c r="G34" i="11"/>
  <c r="F34" i="11"/>
  <c r="F40" i="11" s="1"/>
  <c r="E34" i="11"/>
  <c r="E40" i="11" s="1"/>
  <c r="D34" i="11"/>
  <c r="C34" i="11"/>
  <c r="L34" i="12"/>
  <c r="K34" i="12"/>
  <c r="J34" i="12"/>
  <c r="J40" i="12" s="1"/>
  <c r="I34" i="12"/>
  <c r="I40" i="12" s="1"/>
  <c r="H34" i="12"/>
  <c r="G34" i="12"/>
  <c r="F34" i="12"/>
  <c r="E34" i="12"/>
  <c r="D34" i="12"/>
  <c r="C34" i="12"/>
  <c r="L34" i="13"/>
  <c r="K34" i="13"/>
  <c r="J34" i="13"/>
  <c r="J40" i="13" s="1"/>
  <c r="I34" i="13"/>
  <c r="I40" i="13" s="1"/>
  <c r="H34" i="13"/>
  <c r="G34" i="13"/>
  <c r="F34" i="13"/>
  <c r="F40" i="13" s="1"/>
  <c r="E34" i="13"/>
  <c r="E40" i="13" s="1"/>
  <c r="D34" i="13"/>
  <c r="C34" i="13"/>
  <c r="L34" i="14"/>
  <c r="K34" i="14"/>
  <c r="J34" i="14"/>
  <c r="J40" i="14" s="1"/>
  <c r="I34" i="14"/>
  <c r="H34" i="14"/>
  <c r="G34" i="14"/>
  <c r="F34" i="14"/>
  <c r="E34" i="14"/>
  <c r="D34" i="14"/>
  <c r="C34" i="14"/>
  <c r="L34" i="15"/>
  <c r="K34" i="15"/>
  <c r="J34" i="15"/>
  <c r="J40" i="15" s="1"/>
  <c r="I34" i="15"/>
  <c r="I40" i="15" s="1"/>
  <c r="H34" i="15"/>
  <c r="G34" i="15"/>
  <c r="F34" i="15"/>
  <c r="F40" i="15" s="1"/>
  <c r="E34" i="15"/>
  <c r="E40" i="15" s="1"/>
  <c r="D34" i="15"/>
  <c r="C34" i="15"/>
  <c r="L34" i="16"/>
  <c r="K34" i="16"/>
  <c r="J34" i="16"/>
  <c r="I34" i="16"/>
  <c r="I40" i="16" s="1"/>
  <c r="H34" i="16"/>
  <c r="G34" i="16"/>
  <c r="F34" i="16"/>
  <c r="E34" i="16"/>
  <c r="D34" i="16"/>
  <c r="C34" i="16"/>
  <c r="L34" i="17"/>
  <c r="K34" i="17"/>
  <c r="J34" i="17"/>
  <c r="J40" i="17" s="1"/>
  <c r="I34" i="17"/>
  <c r="I40" i="17" s="1"/>
  <c r="I42" i="17" s="1"/>
  <c r="H34" i="17"/>
  <c r="G34" i="17"/>
  <c r="F34" i="17"/>
  <c r="F40" i="17" s="1"/>
  <c r="E34" i="17"/>
  <c r="E40" i="17" s="1"/>
  <c r="D34" i="17"/>
  <c r="C34" i="17"/>
  <c r="L34" i="18"/>
  <c r="K34" i="18"/>
  <c r="J34" i="18"/>
  <c r="I34" i="18"/>
  <c r="H34" i="18"/>
  <c r="G34" i="18"/>
  <c r="F34" i="18"/>
  <c r="E34" i="18"/>
  <c r="E40" i="18" s="1"/>
  <c r="D34" i="18"/>
  <c r="C34" i="18"/>
  <c r="L34" i="19"/>
  <c r="K34" i="19"/>
  <c r="J34" i="19"/>
  <c r="I34" i="19"/>
  <c r="I40" i="19" s="1"/>
  <c r="H34" i="19"/>
  <c r="G34" i="19"/>
  <c r="F34" i="19"/>
  <c r="F40" i="19" s="1"/>
  <c r="E34" i="19"/>
  <c r="E40" i="19" s="1"/>
  <c r="D34" i="19"/>
  <c r="C34" i="19"/>
  <c r="L34" i="20"/>
  <c r="K34" i="20"/>
  <c r="J34" i="20"/>
  <c r="J40" i="20" s="1"/>
  <c r="I34" i="20"/>
  <c r="I40" i="20" s="1"/>
  <c r="H34" i="20"/>
  <c r="G34" i="20"/>
  <c r="F34" i="20"/>
  <c r="E34" i="20"/>
  <c r="D34" i="20"/>
  <c r="C34" i="20"/>
  <c r="L34" i="21"/>
  <c r="K34" i="21"/>
  <c r="J34" i="21"/>
  <c r="J40" i="21" s="1"/>
  <c r="I34" i="21"/>
  <c r="I40" i="21" s="1"/>
  <c r="H34" i="21"/>
  <c r="G34" i="21"/>
  <c r="F34" i="21"/>
  <c r="F40" i="21" s="1"/>
  <c r="E34" i="21"/>
  <c r="E40" i="21" s="1"/>
  <c r="D34" i="21"/>
  <c r="C34" i="21"/>
  <c r="L34" i="22"/>
  <c r="K34" i="22"/>
  <c r="J34" i="22"/>
  <c r="I34" i="22"/>
  <c r="H34" i="22"/>
  <c r="G34" i="22"/>
  <c r="F34" i="22"/>
  <c r="E34" i="22"/>
  <c r="E40" i="22" s="1"/>
  <c r="D34" i="22"/>
  <c r="C34" i="22"/>
  <c r="L34" i="23"/>
  <c r="K34" i="23"/>
  <c r="J34" i="23"/>
  <c r="I34" i="23"/>
  <c r="H34" i="23"/>
  <c r="G34" i="23"/>
  <c r="F34" i="23"/>
  <c r="F40" i="23" s="1"/>
  <c r="E34" i="23"/>
  <c r="D34" i="23"/>
  <c r="C34" i="23"/>
  <c r="L34" i="1"/>
  <c r="K34" i="1"/>
  <c r="J34" i="1"/>
  <c r="I34" i="1"/>
  <c r="H34" i="1"/>
  <c r="G34" i="1"/>
  <c r="F34" i="1"/>
  <c r="E34" i="1"/>
  <c r="D34" i="1"/>
  <c r="C34" i="1"/>
  <c r="L24" i="2"/>
  <c r="K24" i="2"/>
  <c r="K25" i="2" s="1"/>
  <c r="J24" i="2"/>
  <c r="J25" i="2" s="1"/>
  <c r="I24" i="2"/>
  <c r="I25" i="2" s="1"/>
  <c r="I42" i="2" s="1"/>
  <c r="H24" i="2"/>
  <c r="G24" i="2"/>
  <c r="F24" i="2"/>
  <c r="E24" i="2"/>
  <c r="D24" i="2"/>
  <c r="C24" i="2"/>
  <c r="C25" i="2" s="1"/>
  <c r="J25" i="3"/>
  <c r="J42" i="3" s="1"/>
  <c r="F25" i="3"/>
  <c r="F42" i="3" s="1"/>
  <c r="L24" i="3"/>
  <c r="K24" i="3"/>
  <c r="J24" i="3"/>
  <c r="I24" i="3"/>
  <c r="I25" i="3" s="1"/>
  <c r="H24" i="3"/>
  <c r="G24" i="3"/>
  <c r="F24" i="3"/>
  <c r="E24" i="3"/>
  <c r="E25" i="3" s="1"/>
  <c r="E42" i="3" s="1"/>
  <c r="D24" i="3"/>
  <c r="C24" i="3"/>
  <c r="F25" i="4"/>
  <c r="L24" i="4"/>
  <c r="K24" i="4"/>
  <c r="K25" i="4" s="1"/>
  <c r="J24" i="4"/>
  <c r="I24" i="4"/>
  <c r="I25" i="4" s="1"/>
  <c r="I42" i="4" s="1"/>
  <c r="H24" i="4"/>
  <c r="G24" i="4"/>
  <c r="F24" i="4"/>
  <c r="E24" i="4"/>
  <c r="E25" i="4" s="1"/>
  <c r="D24" i="4"/>
  <c r="C24" i="4"/>
  <c r="C25" i="4" s="1"/>
  <c r="F25" i="5"/>
  <c r="F42" i="5" s="1"/>
  <c r="L24" i="5"/>
  <c r="K24" i="5"/>
  <c r="J24" i="5"/>
  <c r="I24" i="5"/>
  <c r="I25" i="5" s="1"/>
  <c r="I42" i="5" s="1"/>
  <c r="H24" i="5"/>
  <c r="G24" i="5"/>
  <c r="G25" i="5" s="1"/>
  <c r="G42" i="5" s="1"/>
  <c r="F24" i="5"/>
  <c r="E24" i="5"/>
  <c r="E25" i="5" s="1"/>
  <c r="E42" i="5" s="1"/>
  <c r="D24" i="5"/>
  <c r="C24" i="5"/>
  <c r="L24" i="6"/>
  <c r="K24" i="6"/>
  <c r="K25" i="6" s="1"/>
  <c r="J24" i="6"/>
  <c r="I24" i="6"/>
  <c r="I25" i="6" s="1"/>
  <c r="H24" i="6"/>
  <c r="H25" i="6" s="1"/>
  <c r="G24" i="6"/>
  <c r="G25" i="6" s="1"/>
  <c r="F24" i="6"/>
  <c r="E24" i="6"/>
  <c r="D24" i="6"/>
  <c r="C24" i="6"/>
  <c r="C25" i="6" s="1"/>
  <c r="L24" i="7"/>
  <c r="K24" i="7"/>
  <c r="K25" i="7" s="1"/>
  <c r="K42" i="7" s="1"/>
  <c r="J24" i="7"/>
  <c r="J25" i="7" s="1"/>
  <c r="J42" i="7" s="1"/>
  <c r="I24" i="7"/>
  <c r="I25" i="7" s="1"/>
  <c r="I42" i="7" s="1"/>
  <c r="H24" i="7"/>
  <c r="G24" i="7"/>
  <c r="F24" i="7"/>
  <c r="E24" i="7"/>
  <c r="E25" i="7" s="1"/>
  <c r="D24" i="7"/>
  <c r="C24" i="7"/>
  <c r="C25" i="7" s="1"/>
  <c r="C42" i="7" s="1"/>
  <c r="L24" i="8"/>
  <c r="L25" i="8" s="1"/>
  <c r="K24" i="8"/>
  <c r="K25" i="8" s="1"/>
  <c r="K42" i="8" s="1"/>
  <c r="J24" i="8"/>
  <c r="I24" i="8"/>
  <c r="H24" i="8"/>
  <c r="G24" i="8"/>
  <c r="G25" i="8" s="1"/>
  <c r="F24" i="8"/>
  <c r="E24" i="8"/>
  <c r="E25" i="8" s="1"/>
  <c r="D24" i="8"/>
  <c r="D25" i="8" s="1"/>
  <c r="C24" i="8"/>
  <c r="C25" i="8" s="1"/>
  <c r="C42" i="8" s="1"/>
  <c r="L24" i="9"/>
  <c r="K24" i="9"/>
  <c r="J24" i="9"/>
  <c r="I24" i="9"/>
  <c r="H24" i="9"/>
  <c r="H25" i="9" s="1"/>
  <c r="H42" i="9" s="1"/>
  <c r="G24" i="9"/>
  <c r="F24" i="9"/>
  <c r="E24" i="9"/>
  <c r="D24" i="9"/>
  <c r="C24" i="9"/>
  <c r="K25" i="10"/>
  <c r="C25" i="10"/>
  <c r="L24" i="10"/>
  <c r="K24" i="10"/>
  <c r="J24" i="10"/>
  <c r="I24" i="10"/>
  <c r="H24" i="10"/>
  <c r="G24" i="10"/>
  <c r="F24" i="10"/>
  <c r="E24" i="10"/>
  <c r="D24" i="10"/>
  <c r="C24" i="10"/>
  <c r="L24" i="11"/>
  <c r="L25" i="11" s="1"/>
  <c r="L42" i="11" s="1"/>
  <c r="K24" i="11"/>
  <c r="J24" i="11"/>
  <c r="I24" i="11"/>
  <c r="H24" i="11"/>
  <c r="G24" i="11"/>
  <c r="F24" i="11"/>
  <c r="E24" i="11"/>
  <c r="D24" i="11"/>
  <c r="D25" i="11" s="1"/>
  <c r="D42" i="11" s="1"/>
  <c r="C24" i="11"/>
  <c r="L24" i="12"/>
  <c r="L25" i="12" s="1"/>
  <c r="K24" i="12"/>
  <c r="J24" i="12"/>
  <c r="I24" i="12"/>
  <c r="H24" i="12"/>
  <c r="G24" i="12"/>
  <c r="F24" i="12"/>
  <c r="E24" i="12"/>
  <c r="D24" i="12"/>
  <c r="D25" i="12" s="1"/>
  <c r="C24" i="12"/>
  <c r="G25" i="13"/>
  <c r="L24" i="13"/>
  <c r="K24" i="13"/>
  <c r="J24" i="13"/>
  <c r="I24" i="13"/>
  <c r="H24" i="13"/>
  <c r="H25" i="13" s="1"/>
  <c r="G24" i="13"/>
  <c r="F24" i="13"/>
  <c r="F25" i="13" s="1"/>
  <c r="F42" i="13" s="1"/>
  <c r="E24" i="13"/>
  <c r="D24" i="13"/>
  <c r="C24" i="13"/>
  <c r="G25" i="14"/>
  <c r="L24" i="14"/>
  <c r="K24" i="14"/>
  <c r="J24" i="14"/>
  <c r="J25" i="14" s="1"/>
  <c r="J42" i="14" s="1"/>
  <c r="I24" i="14"/>
  <c r="H24" i="14"/>
  <c r="G24" i="14"/>
  <c r="F24" i="14"/>
  <c r="E24" i="14"/>
  <c r="D24" i="14"/>
  <c r="C24" i="14"/>
  <c r="K25" i="15"/>
  <c r="K42" i="15" s="1"/>
  <c r="L24" i="15"/>
  <c r="K24" i="15"/>
  <c r="J24" i="15"/>
  <c r="I24" i="15"/>
  <c r="H24" i="15"/>
  <c r="G24" i="15"/>
  <c r="F24" i="15"/>
  <c r="E24" i="15"/>
  <c r="D24" i="15"/>
  <c r="C24" i="15"/>
  <c r="L24" i="16"/>
  <c r="L25" i="16" s="1"/>
  <c r="K24" i="16"/>
  <c r="K25" i="16" s="1"/>
  <c r="J24" i="16"/>
  <c r="I24" i="16"/>
  <c r="H24" i="16"/>
  <c r="G24" i="16"/>
  <c r="F24" i="16"/>
  <c r="E24" i="16"/>
  <c r="D24" i="16"/>
  <c r="D25" i="16" s="1"/>
  <c r="C24" i="16"/>
  <c r="C25" i="17"/>
  <c r="L24" i="17"/>
  <c r="K24" i="17"/>
  <c r="J24" i="17"/>
  <c r="I24" i="17"/>
  <c r="I25" i="17" s="1"/>
  <c r="H24" i="17"/>
  <c r="G24" i="17"/>
  <c r="F24" i="17"/>
  <c r="E24" i="17"/>
  <c r="E25" i="17" s="1"/>
  <c r="E42" i="17" s="1"/>
  <c r="D24" i="17"/>
  <c r="C24" i="17"/>
  <c r="K25" i="18"/>
  <c r="G25" i="18"/>
  <c r="G42" i="18" s="1"/>
  <c r="L24" i="18"/>
  <c r="K24" i="18"/>
  <c r="J24" i="18"/>
  <c r="J25" i="18" s="1"/>
  <c r="I24" i="18"/>
  <c r="H24" i="18"/>
  <c r="G24" i="18"/>
  <c r="F24" i="18"/>
  <c r="E24" i="18"/>
  <c r="D24" i="18"/>
  <c r="C24" i="18"/>
  <c r="K25" i="19"/>
  <c r="K42" i="19" s="1"/>
  <c r="L24" i="19"/>
  <c r="K24" i="19"/>
  <c r="J24" i="19"/>
  <c r="I24" i="19"/>
  <c r="H24" i="19"/>
  <c r="G24" i="19"/>
  <c r="F24" i="19"/>
  <c r="E24" i="19"/>
  <c r="D24" i="19"/>
  <c r="C24" i="19"/>
  <c r="L24" i="20"/>
  <c r="K24" i="20"/>
  <c r="K25" i="20" s="1"/>
  <c r="J24" i="20"/>
  <c r="I24" i="20"/>
  <c r="I25" i="20" s="1"/>
  <c r="I42" i="20" s="1"/>
  <c r="H24" i="20"/>
  <c r="G24" i="20"/>
  <c r="F24" i="20"/>
  <c r="E24" i="20"/>
  <c r="D24" i="20"/>
  <c r="C24" i="20"/>
  <c r="G25" i="21"/>
  <c r="G42" i="21" s="1"/>
  <c r="C25" i="21"/>
  <c r="C42" i="21" s="1"/>
  <c r="L24" i="21"/>
  <c r="K24" i="21"/>
  <c r="J24" i="21"/>
  <c r="I24" i="21"/>
  <c r="I25" i="21" s="1"/>
  <c r="H24" i="21"/>
  <c r="G24" i="21"/>
  <c r="F24" i="21"/>
  <c r="F25" i="21" s="1"/>
  <c r="F42" i="21" s="1"/>
  <c r="E24" i="21"/>
  <c r="E25" i="21" s="1"/>
  <c r="E42" i="21" s="1"/>
  <c r="D24" i="21"/>
  <c r="C24" i="21"/>
  <c r="G25" i="22"/>
  <c r="L24" i="22"/>
  <c r="K24" i="22"/>
  <c r="J24" i="22"/>
  <c r="J25" i="22" s="1"/>
  <c r="I24" i="22"/>
  <c r="I25" i="22" s="1"/>
  <c r="I42" i="22" s="1"/>
  <c r="H24" i="22"/>
  <c r="G24" i="22"/>
  <c r="F24" i="22"/>
  <c r="E24" i="22"/>
  <c r="D24" i="22"/>
  <c r="C24" i="22"/>
  <c r="C25" i="22" s="1"/>
  <c r="K25" i="23"/>
  <c r="K42" i="23" s="1"/>
  <c r="G25" i="23"/>
  <c r="L24" i="23"/>
  <c r="K24" i="23"/>
  <c r="J24" i="23"/>
  <c r="I24" i="23"/>
  <c r="I25" i="23" s="1"/>
  <c r="I42" i="23" s="1"/>
  <c r="H24" i="23"/>
  <c r="G24" i="23"/>
  <c r="F24" i="23"/>
  <c r="E24" i="23"/>
  <c r="E25" i="23" s="1"/>
  <c r="D24" i="23"/>
  <c r="C24" i="23"/>
  <c r="G25" i="1"/>
  <c r="L24" i="1"/>
  <c r="L25" i="1" s="1"/>
  <c r="K24" i="1"/>
  <c r="K25" i="1" s="1"/>
  <c r="K42" i="1" s="1"/>
  <c r="J24" i="1"/>
  <c r="J25" i="1" s="1"/>
  <c r="I24" i="1"/>
  <c r="H24" i="1"/>
  <c r="G24" i="1"/>
  <c r="F24" i="1"/>
  <c r="F25" i="1" s="1"/>
  <c r="E24" i="1"/>
  <c r="D24" i="1"/>
  <c r="D25" i="1" s="1"/>
  <c r="C24" i="1"/>
  <c r="L12" i="2"/>
  <c r="K12" i="2"/>
  <c r="J12" i="2"/>
  <c r="I12" i="2"/>
  <c r="H12" i="2"/>
  <c r="G12" i="2"/>
  <c r="F12" i="2"/>
  <c r="E12" i="2"/>
  <c r="D12" i="2"/>
  <c r="C12" i="2"/>
  <c r="L12" i="3"/>
  <c r="K12" i="3"/>
  <c r="J12" i="3"/>
  <c r="I12" i="3"/>
  <c r="H12" i="3"/>
  <c r="G12" i="3"/>
  <c r="F12" i="3"/>
  <c r="E12" i="3"/>
  <c r="D12" i="3"/>
  <c r="C12" i="3"/>
  <c r="L12" i="4"/>
  <c r="K12" i="4"/>
  <c r="J12" i="4"/>
  <c r="J25" i="4" s="1"/>
  <c r="J42" i="4" s="1"/>
  <c r="I12" i="4"/>
  <c r="H12" i="4"/>
  <c r="G12" i="4"/>
  <c r="F12" i="4"/>
  <c r="E12" i="4"/>
  <c r="D12" i="4"/>
  <c r="C12" i="4"/>
  <c r="L12" i="5"/>
  <c r="K12" i="5"/>
  <c r="J12" i="5"/>
  <c r="J25" i="5" s="1"/>
  <c r="J42" i="5" s="1"/>
  <c r="I12" i="5"/>
  <c r="H12" i="5"/>
  <c r="G12" i="5"/>
  <c r="F12" i="5"/>
  <c r="E12" i="5"/>
  <c r="D12" i="5"/>
  <c r="C12" i="5"/>
  <c r="L12" i="6"/>
  <c r="K12" i="6"/>
  <c r="J12" i="6"/>
  <c r="I12" i="6"/>
  <c r="H12" i="6"/>
  <c r="G12" i="6"/>
  <c r="F12" i="6"/>
  <c r="E12" i="6"/>
  <c r="D12" i="6"/>
  <c r="C12" i="6"/>
  <c r="L12" i="7"/>
  <c r="K12" i="7"/>
  <c r="J12" i="7"/>
  <c r="I12" i="7"/>
  <c r="H12" i="7"/>
  <c r="G12" i="7"/>
  <c r="F12" i="7"/>
  <c r="E12" i="7"/>
  <c r="D12" i="7"/>
  <c r="C12" i="7"/>
  <c r="L12" i="8"/>
  <c r="K12" i="8"/>
  <c r="J12" i="8"/>
  <c r="I12" i="8"/>
  <c r="H12" i="8"/>
  <c r="G12" i="8"/>
  <c r="F12" i="8"/>
  <c r="E12" i="8"/>
  <c r="D12" i="8"/>
  <c r="C12" i="8"/>
  <c r="L12" i="9"/>
  <c r="K12" i="9"/>
  <c r="K25" i="9" s="1"/>
  <c r="J12" i="9"/>
  <c r="I12" i="9"/>
  <c r="H12" i="9"/>
  <c r="G12" i="9"/>
  <c r="G25" i="9" s="1"/>
  <c r="F12" i="9"/>
  <c r="E12" i="9"/>
  <c r="D12" i="9"/>
  <c r="C12" i="9"/>
  <c r="C25" i="9" s="1"/>
  <c r="L12" i="10"/>
  <c r="K12" i="10"/>
  <c r="J12" i="10"/>
  <c r="I12" i="10"/>
  <c r="H12" i="10"/>
  <c r="G12" i="10"/>
  <c r="G25" i="10" s="1"/>
  <c r="F12" i="10"/>
  <c r="E12" i="10"/>
  <c r="D12" i="10"/>
  <c r="C12" i="10"/>
  <c r="L12" i="11"/>
  <c r="K12" i="11"/>
  <c r="K25" i="11" s="1"/>
  <c r="K42" i="11" s="1"/>
  <c r="J12" i="11"/>
  <c r="I12" i="11"/>
  <c r="H12" i="11"/>
  <c r="G12" i="11"/>
  <c r="G25" i="11" s="1"/>
  <c r="G42" i="11" s="1"/>
  <c r="F12" i="11"/>
  <c r="E12" i="11"/>
  <c r="D12" i="11"/>
  <c r="C12" i="11"/>
  <c r="L12" i="12"/>
  <c r="K12" i="12"/>
  <c r="K25" i="12" s="1"/>
  <c r="K42" i="12" s="1"/>
  <c r="J12" i="12"/>
  <c r="I12" i="12"/>
  <c r="H12" i="12"/>
  <c r="G12" i="12"/>
  <c r="F12" i="12"/>
  <c r="E12" i="12"/>
  <c r="D12" i="12"/>
  <c r="C12" i="12"/>
  <c r="L12" i="13"/>
  <c r="K12" i="13"/>
  <c r="K25" i="13" s="1"/>
  <c r="J12" i="13"/>
  <c r="I12" i="13"/>
  <c r="H12" i="13"/>
  <c r="G12" i="13"/>
  <c r="F12" i="13"/>
  <c r="E12" i="13"/>
  <c r="D12" i="13"/>
  <c r="C12" i="13"/>
  <c r="C25" i="13" s="1"/>
  <c r="L12" i="14"/>
  <c r="K12" i="14"/>
  <c r="J12" i="14"/>
  <c r="I12" i="14"/>
  <c r="H12" i="14"/>
  <c r="G12" i="14"/>
  <c r="F12" i="14"/>
  <c r="E12" i="14"/>
  <c r="D12" i="14"/>
  <c r="C12" i="14"/>
  <c r="C25" i="14" s="1"/>
  <c r="L12" i="15"/>
  <c r="K12" i="15"/>
  <c r="J12" i="15"/>
  <c r="I12" i="15"/>
  <c r="H12" i="15"/>
  <c r="G12" i="15"/>
  <c r="G25" i="15" s="1"/>
  <c r="F12" i="15"/>
  <c r="E12" i="15"/>
  <c r="D12" i="15"/>
  <c r="C12" i="15"/>
  <c r="C25" i="15" s="1"/>
  <c r="L12" i="16"/>
  <c r="K12" i="16"/>
  <c r="J12" i="16"/>
  <c r="I12" i="16"/>
  <c r="H12" i="16"/>
  <c r="G12" i="16"/>
  <c r="F12" i="16"/>
  <c r="E12" i="16"/>
  <c r="D12" i="16"/>
  <c r="C12" i="16"/>
  <c r="C25" i="16" s="1"/>
  <c r="L12" i="17"/>
  <c r="K12" i="17"/>
  <c r="K25" i="17" s="1"/>
  <c r="J12" i="17"/>
  <c r="I12" i="17"/>
  <c r="H12" i="17"/>
  <c r="G12" i="17"/>
  <c r="G25" i="17" s="1"/>
  <c r="G42" i="17" s="1"/>
  <c r="F12" i="17"/>
  <c r="E12" i="17"/>
  <c r="D12" i="17"/>
  <c r="C12" i="17"/>
  <c r="L12" i="18"/>
  <c r="K12" i="18"/>
  <c r="J12" i="18"/>
  <c r="I12" i="18"/>
  <c r="H12" i="18"/>
  <c r="G12" i="18"/>
  <c r="F12" i="18"/>
  <c r="E12" i="18"/>
  <c r="D12" i="18"/>
  <c r="C12" i="18"/>
  <c r="C25" i="18" s="1"/>
  <c r="L12" i="19"/>
  <c r="K12" i="19"/>
  <c r="J12" i="19"/>
  <c r="I12" i="19"/>
  <c r="H12" i="19"/>
  <c r="G12" i="19"/>
  <c r="G25" i="19" s="1"/>
  <c r="F12" i="19"/>
  <c r="E12" i="19"/>
  <c r="D12" i="19"/>
  <c r="C12" i="19"/>
  <c r="C25" i="19" s="1"/>
  <c r="L12" i="20"/>
  <c r="K12" i="20"/>
  <c r="J12" i="20"/>
  <c r="I12" i="20"/>
  <c r="H12" i="20"/>
  <c r="G12" i="20"/>
  <c r="G25" i="20" s="1"/>
  <c r="F12" i="20"/>
  <c r="E12" i="20"/>
  <c r="D12" i="20"/>
  <c r="C12" i="20"/>
  <c r="L12" i="21"/>
  <c r="K12" i="21"/>
  <c r="K25" i="21" s="1"/>
  <c r="K42" i="21" s="1"/>
  <c r="J12" i="21"/>
  <c r="I12" i="21"/>
  <c r="H12" i="21"/>
  <c r="G12" i="21"/>
  <c r="F12" i="21"/>
  <c r="E12" i="21"/>
  <c r="D12" i="21"/>
  <c r="C12" i="21"/>
  <c r="L12" i="22"/>
  <c r="K12" i="22"/>
  <c r="J12" i="22"/>
  <c r="I12" i="22"/>
  <c r="H12" i="22"/>
  <c r="G12" i="22"/>
  <c r="F12" i="22"/>
  <c r="E12" i="22"/>
  <c r="D12" i="22"/>
  <c r="C12" i="22"/>
  <c r="L12" i="23"/>
  <c r="K12" i="23"/>
  <c r="J12" i="23"/>
  <c r="I12" i="23"/>
  <c r="H12" i="23"/>
  <c r="G12" i="23"/>
  <c r="F12" i="23"/>
  <c r="E12" i="23"/>
  <c r="D12" i="23"/>
  <c r="C12" i="23"/>
  <c r="C25" i="23" s="1"/>
  <c r="C42" i="23" s="1"/>
  <c r="L12" i="1"/>
  <c r="K12" i="1"/>
  <c r="J12" i="1"/>
  <c r="I12" i="1"/>
  <c r="H12" i="1"/>
  <c r="G12" i="1"/>
  <c r="F12" i="1"/>
  <c r="E12" i="1"/>
  <c r="D12" i="1"/>
  <c r="C12" i="1"/>
  <c r="C25" i="1" s="1"/>
  <c r="C42" i="1" s="1"/>
  <c r="K42" i="4" l="1"/>
  <c r="D42" i="1"/>
  <c r="G42" i="14"/>
  <c r="C42" i="17"/>
  <c r="F25" i="19"/>
  <c r="F42" i="19" s="1"/>
  <c r="E42" i="7"/>
  <c r="C42" i="6"/>
  <c r="G42" i="13"/>
  <c r="K42" i="10"/>
  <c r="E42" i="23"/>
  <c r="G42" i="20"/>
  <c r="K42" i="20"/>
  <c r="D42" i="12"/>
  <c r="C42" i="22"/>
  <c r="F25" i="15"/>
  <c r="F42" i="15" s="1"/>
  <c r="G42" i="6"/>
  <c r="H25" i="15"/>
  <c r="H42" i="15" s="1"/>
  <c r="H42" i="13"/>
  <c r="E42" i="8"/>
  <c r="I42" i="6"/>
  <c r="G25" i="3"/>
  <c r="G42" i="3" s="1"/>
  <c r="I40" i="1"/>
  <c r="I40" i="8"/>
  <c r="G40" i="23"/>
  <c r="G42" i="23" s="1"/>
  <c r="C40" i="17"/>
  <c r="K40" i="17"/>
  <c r="K42" i="17" s="1"/>
  <c r="G40" i="7"/>
  <c r="C25" i="20"/>
  <c r="C25" i="12"/>
  <c r="C42" i="12" s="1"/>
  <c r="E25" i="1"/>
  <c r="E42" i="1" s="1"/>
  <c r="H25" i="23"/>
  <c r="H42" i="23" s="1"/>
  <c r="H25" i="21"/>
  <c r="H42" i="21" s="1"/>
  <c r="D25" i="20"/>
  <c r="L25" i="20"/>
  <c r="E25" i="18"/>
  <c r="E42" i="18" s="1"/>
  <c r="H25" i="17"/>
  <c r="H42" i="17" s="1"/>
  <c r="E25" i="16"/>
  <c r="E42" i="16" s="1"/>
  <c r="E25" i="14"/>
  <c r="E42" i="14" s="1"/>
  <c r="I25" i="13"/>
  <c r="I42" i="13" s="1"/>
  <c r="J25" i="11"/>
  <c r="J42" i="11" s="1"/>
  <c r="F25" i="10"/>
  <c r="F42" i="10" s="1"/>
  <c r="I25" i="9"/>
  <c r="I42" i="9" s="1"/>
  <c r="J40" i="1"/>
  <c r="J42" i="1" s="1"/>
  <c r="J40" i="16"/>
  <c r="J40" i="8"/>
  <c r="G40" i="14"/>
  <c r="F42" i="1"/>
  <c r="E25" i="22"/>
  <c r="E42" i="22" s="1"/>
  <c r="J25" i="15"/>
  <c r="J42" i="15" s="1"/>
  <c r="F42" i="4"/>
  <c r="K40" i="20"/>
  <c r="C40" i="13"/>
  <c r="C42" i="13" s="1"/>
  <c r="C40" i="4"/>
  <c r="C42" i="4" s="1"/>
  <c r="C42" i="19"/>
  <c r="C42" i="15"/>
  <c r="C25" i="11"/>
  <c r="C42" i="11" s="1"/>
  <c r="G42" i="9"/>
  <c r="J25" i="23"/>
  <c r="J42" i="23" s="1"/>
  <c r="F25" i="22"/>
  <c r="F42" i="22" s="1"/>
  <c r="J25" i="17"/>
  <c r="J42" i="17" s="1"/>
  <c r="H25" i="8"/>
  <c r="H42" i="8" s="1"/>
  <c r="F25" i="7"/>
  <c r="F42" i="7" s="1"/>
  <c r="D25" i="6"/>
  <c r="D42" i="6" s="1"/>
  <c r="L25" i="6"/>
  <c r="F25" i="2"/>
  <c r="F42" i="2" s="1"/>
  <c r="G40" i="10"/>
  <c r="G42" i="10" s="1"/>
  <c r="J42" i="22"/>
  <c r="J25" i="19"/>
  <c r="J42" i="19" s="1"/>
  <c r="F25" i="14"/>
  <c r="F42" i="14" s="1"/>
  <c r="J25" i="9"/>
  <c r="J42" i="9" s="1"/>
  <c r="E42" i="4"/>
  <c r="E25" i="2"/>
  <c r="E42" i="2" s="1"/>
  <c r="C40" i="20"/>
  <c r="K40" i="13"/>
  <c r="K42" i="13" s="1"/>
  <c r="K40" i="4"/>
  <c r="H25" i="1"/>
  <c r="D25" i="19"/>
  <c r="D42" i="19" s="1"/>
  <c r="L25" i="19"/>
  <c r="L42" i="19" s="1"/>
  <c r="H25" i="16"/>
  <c r="D25" i="13"/>
  <c r="D42" i="13" s="1"/>
  <c r="L25" i="13"/>
  <c r="L42" i="13" s="1"/>
  <c r="H25" i="12"/>
  <c r="I25" i="10"/>
  <c r="I42" i="10" s="1"/>
  <c r="D25" i="9"/>
  <c r="D42" i="9" s="1"/>
  <c r="L25" i="9"/>
  <c r="L42" i="9" s="1"/>
  <c r="C40" i="16"/>
  <c r="C42" i="16" s="1"/>
  <c r="K40" i="16"/>
  <c r="K42" i="16" s="1"/>
  <c r="G40" i="15"/>
  <c r="G42" i="15" s="1"/>
  <c r="C40" i="9"/>
  <c r="C42" i="9" s="1"/>
  <c r="K40" i="9"/>
  <c r="K42" i="9" s="1"/>
  <c r="F25" i="23"/>
  <c r="F42" i="23" s="1"/>
  <c r="E25" i="10"/>
  <c r="E42" i="10" s="1"/>
  <c r="F25" i="18"/>
  <c r="F42" i="18" s="1"/>
  <c r="G40" i="19"/>
  <c r="G42" i="19" s="1"/>
  <c r="G40" i="3"/>
  <c r="K25" i="22"/>
  <c r="G25" i="16"/>
  <c r="K25" i="14"/>
  <c r="G25" i="12"/>
  <c r="I25" i="1"/>
  <c r="D25" i="23"/>
  <c r="D42" i="23" s="1"/>
  <c r="L25" i="23"/>
  <c r="L42" i="23" s="1"/>
  <c r="D25" i="21"/>
  <c r="D42" i="21" s="1"/>
  <c r="L25" i="21"/>
  <c r="L42" i="21" s="1"/>
  <c r="H25" i="20"/>
  <c r="I25" i="18"/>
  <c r="I42" i="18" s="1"/>
  <c r="D25" i="17"/>
  <c r="D42" i="17" s="1"/>
  <c r="L25" i="17"/>
  <c r="L42" i="17" s="1"/>
  <c r="I25" i="14"/>
  <c r="I42" i="14" s="1"/>
  <c r="E25" i="13"/>
  <c r="E42" i="13" s="1"/>
  <c r="I25" i="12"/>
  <c r="I42" i="12" s="1"/>
  <c r="F25" i="11"/>
  <c r="F42" i="11" s="1"/>
  <c r="J25" i="10"/>
  <c r="E25" i="9"/>
  <c r="E42" i="9" s="1"/>
  <c r="J40" i="22"/>
  <c r="J40" i="18"/>
  <c r="J42" i="18" s="1"/>
  <c r="J40" i="10"/>
  <c r="J40" i="6"/>
  <c r="J40" i="2"/>
  <c r="J42" i="2" s="1"/>
  <c r="G40" i="22"/>
  <c r="G42" i="22" s="1"/>
  <c r="G40" i="6"/>
  <c r="D25" i="22"/>
  <c r="L25" i="22"/>
  <c r="J25" i="20"/>
  <c r="J42" i="20" s="1"/>
  <c r="E25" i="19"/>
  <c r="E42" i="19" s="1"/>
  <c r="H25" i="18"/>
  <c r="H42" i="18" s="1"/>
  <c r="F25" i="16"/>
  <c r="F42" i="16" s="1"/>
  <c r="I25" i="15"/>
  <c r="I42" i="15" s="1"/>
  <c r="D25" i="14"/>
  <c r="L25" i="14"/>
  <c r="J25" i="12"/>
  <c r="J42" i="12" s="1"/>
  <c r="E25" i="11"/>
  <c r="E42" i="11" s="1"/>
  <c r="H25" i="10"/>
  <c r="H42" i="10" s="1"/>
  <c r="F25" i="8"/>
  <c r="F42" i="8" s="1"/>
  <c r="D25" i="7"/>
  <c r="D42" i="7" s="1"/>
  <c r="L25" i="7"/>
  <c r="L42" i="7" s="1"/>
  <c r="J25" i="6"/>
  <c r="H25" i="5"/>
  <c r="H42" i="5" s="1"/>
  <c r="D25" i="4"/>
  <c r="D42" i="4" s="1"/>
  <c r="L25" i="4"/>
  <c r="L42" i="4" s="1"/>
  <c r="H25" i="3"/>
  <c r="H42" i="3" s="1"/>
  <c r="D25" i="2"/>
  <c r="D42" i="2" s="1"/>
  <c r="L25" i="2"/>
  <c r="D40" i="1"/>
  <c r="L40" i="1"/>
  <c r="L42" i="1" s="1"/>
  <c r="H40" i="22"/>
  <c r="D40" i="20"/>
  <c r="L40" i="20"/>
  <c r="H40" i="18"/>
  <c r="D40" i="16"/>
  <c r="D42" i="16" s="1"/>
  <c r="L40" i="16"/>
  <c r="L42" i="16" s="1"/>
  <c r="H40" i="14"/>
  <c r="D40" i="12"/>
  <c r="L40" i="12"/>
  <c r="L42" i="12" s="1"/>
  <c r="H40" i="10"/>
  <c r="D40" i="8"/>
  <c r="D42" i="8" s="1"/>
  <c r="L40" i="8"/>
  <c r="L42" i="8" s="1"/>
  <c r="H40" i="6"/>
  <c r="H42" i="6" s="1"/>
  <c r="D40" i="4"/>
  <c r="L40" i="4"/>
  <c r="H40" i="2"/>
  <c r="J25" i="21"/>
  <c r="J42" i="21" s="1"/>
  <c r="E25" i="20"/>
  <c r="E42" i="20" s="1"/>
  <c r="H25" i="19"/>
  <c r="H42" i="19" s="1"/>
  <c r="F25" i="17"/>
  <c r="F42" i="17" s="1"/>
  <c r="I25" i="16"/>
  <c r="I42" i="16" s="1"/>
  <c r="D25" i="15"/>
  <c r="D42" i="15" s="1"/>
  <c r="L25" i="15"/>
  <c r="L42" i="15" s="1"/>
  <c r="J25" i="13"/>
  <c r="J42" i="13" s="1"/>
  <c r="E25" i="12"/>
  <c r="E42" i="12" s="1"/>
  <c r="H25" i="11"/>
  <c r="H42" i="11" s="1"/>
  <c r="F25" i="9"/>
  <c r="F42" i="9" s="1"/>
  <c r="I25" i="8"/>
  <c r="G25" i="7"/>
  <c r="G42" i="7" s="1"/>
  <c r="E25" i="6"/>
  <c r="E42" i="6" s="1"/>
  <c r="C25" i="5"/>
  <c r="C42" i="5" s="1"/>
  <c r="K25" i="5"/>
  <c r="K42" i="5" s="1"/>
  <c r="G25" i="4"/>
  <c r="C25" i="3"/>
  <c r="C42" i="3" s="1"/>
  <c r="K25" i="3"/>
  <c r="K42" i="3" s="1"/>
  <c r="G25" i="2"/>
  <c r="G42" i="2" s="1"/>
  <c r="G40" i="1"/>
  <c r="G42" i="1" s="1"/>
  <c r="C40" i="22"/>
  <c r="K40" i="22"/>
  <c r="G40" i="20"/>
  <c r="C40" i="18"/>
  <c r="C42" i="18" s="1"/>
  <c r="K40" i="18"/>
  <c r="K42" i="18" s="1"/>
  <c r="G40" i="16"/>
  <c r="C40" i="14"/>
  <c r="C42" i="14" s="1"/>
  <c r="K40" i="14"/>
  <c r="G40" i="12"/>
  <c r="C40" i="10"/>
  <c r="C42" i="10" s="1"/>
  <c r="K40" i="10"/>
  <c r="G40" i="8"/>
  <c r="G42" i="8" s="1"/>
  <c r="C40" i="6"/>
  <c r="K40" i="6"/>
  <c r="K42" i="6" s="1"/>
  <c r="G40" i="4"/>
  <c r="C40" i="2"/>
  <c r="C42" i="2" s="1"/>
  <c r="K40" i="2"/>
  <c r="K42" i="2" s="1"/>
  <c r="H25" i="22"/>
  <c r="F25" i="20"/>
  <c r="F42" i="20" s="1"/>
  <c r="I25" i="19"/>
  <c r="I42" i="19" s="1"/>
  <c r="D25" i="18"/>
  <c r="D42" i="18" s="1"/>
  <c r="L25" i="18"/>
  <c r="L42" i="18" s="1"/>
  <c r="J25" i="16"/>
  <c r="J42" i="16" s="1"/>
  <c r="E25" i="15"/>
  <c r="E42" i="15" s="1"/>
  <c r="H25" i="14"/>
  <c r="H42" i="14" s="1"/>
  <c r="F25" i="12"/>
  <c r="F42" i="12" s="1"/>
  <c r="I25" i="11"/>
  <c r="I42" i="11" s="1"/>
  <c r="D25" i="10"/>
  <c r="D42" i="10" s="1"/>
  <c r="L25" i="10"/>
  <c r="L42" i="10" s="1"/>
  <c r="J25" i="8"/>
  <c r="J42" i="8" s="1"/>
  <c r="H25" i="7"/>
  <c r="H42" i="7" s="1"/>
  <c r="F25" i="6"/>
  <c r="F42" i="6" s="1"/>
  <c r="D25" i="5"/>
  <c r="D42" i="5" s="1"/>
  <c r="L25" i="5"/>
  <c r="L42" i="5" s="1"/>
  <c r="H25" i="4"/>
  <c r="D25" i="3"/>
  <c r="D42" i="3" s="1"/>
  <c r="L25" i="3"/>
  <c r="L42" i="3" s="1"/>
  <c r="H25" i="2"/>
  <c r="H42" i="2" s="1"/>
  <c r="H40" i="1"/>
  <c r="D40" i="22"/>
  <c r="L40" i="22"/>
  <c r="H40" i="20"/>
  <c r="D40" i="18"/>
  <c r="L40" i="18"/>
  <c r="H40" i="16"/>
  <c r="D40" i="14"/>
  <c r="L40" i="14"/>
  <c r="H40" i="12"/>
  <c r="D40" i="10"/>
  <c r="L40" i="10"/>
  <c r="H40" i="8"/>
  <c r="D40" i="6"/>
  <c r="L40" i="6"/>
  <c r="H40" i="4"/>
  <c r="D40" i="2"/>
  <c r="L40" i="2"/>
  <c r="I42" i="8" l="1"/>
  <c r="I42" i="1"/>
  <c r="H42" i="1"/>
  <c r="L42" i="22"/>
  <c r="G42" i="12"/>
  <c r="C42" i="20"/>
  <c r="D42" i="22"/>
  <c r="H42" i="12"/>
  <c r="H42" i="4"/>
  <c r="J42" i="6"/>
  <c r="D42" i="14"/>
  <c r="J42" i="10"/>
  <c r="H42" i="20"/>
  <c r="G42" i="16"/>
  <c r="L42" i="20"/>
  <c r="H42" i="22"/>
  <c r="K42" i="22"/>
  <c r="D42" i="20"/>
  <c r="G42" i="4"/>
  <c r="L42" i="14"/>
  <c r="K42" i="14"/>
  <c r="L42" i="2"/>
  <c r="H42" i="16"/>
  <c r="L42" i="6"/>
</calcChain>
</file>

<file path=xl/sharedStrings.xml><?xml version="1.0" encoding="utf-8"?>
<sst xmlns="http://schemas.openxmlformats.org/spreadsheetml/2006/main" count="2530" uniqueCount="89">
  <si>
    <t>North West: Moretele (NW371) - Table A6 Budgeted Financial Position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</si>
  <si>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</si>
  <si>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</si>
  <si>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</si>
  <si>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</si>
  <si>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</si>
  <si>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</si>
  <si>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</si>
  <si>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</si>
  <si>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</si>
  <si>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</si>
  <si>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</si>
  <si>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</si>
  <si>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</si>
  <si>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</si>
  <si>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</si>
  <si>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</si>
  <si>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</si>
  <si>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</si>
  <si>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</si>
  <si>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</si>
  <si>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</si>
  <si>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</si>
  <si>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</si>
  <si>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</si>
  <si>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</si>
  <si>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</si>
  <si>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2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</si>
  <si>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</si>
  <si>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</si>
  <si>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</si>
  <si>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</si>
  <si>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</si>
  <si>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</si>
  <si>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</si>
  <si>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</si>
  <si>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3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</si>
  <si>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</si>
  <si>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</si>
  <si>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</si>
  <si>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</si>
  <si>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</si>
  <si>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</si>
  <si>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</si>
  <si>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</si>
  <si>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</si>
  <si>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4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</si>
  <si>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</si>
  <si>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</si>
  <si>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</si>
  <si>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</si>
  <si>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</si>
  <si>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</si>
  <si>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</si>
  <si>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</si>
  <si>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</si>
  <si>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5</t>
  </si>
  <si>
    <t>COMMUNITY WEALTH/EQUITY</t>
  </si>
  <si>
    <t>Accumulated Surplus/(Deficit)</t>
  </si>
  <si>
    <t>Reserves</t>
  </si>
  <si>
    <t>TOTAL COMMUNITY WEALTH/EQUITY</t>
  </si>
  <si>
    <t>North West: Madibeng (NW372) - Table A6 Budgeted Financial Position ( All ) for 4th Quarter ended 30 June 2022 (Figures Finalised as at 2022/08/09)</t>
  </si>
  <si>
    <t>North West: Rustenburg (NW373) - Table A6 Budgeted Financial Position ( All ) for 4th Quarter ended 30 June 2022 (Figures Finalised as at 2022/08/09)</t>
  </si>
  <si>
    <t>North West: Kgetlengrivier (NW374) - Table A6 Budgeted Financial Position ( All ) for 4th Quarter ended 30 June 2022 (Figures Finalised as at 2022/08/09)</t>
  </si>
  <si>
    <t>North West: Moses Kotane (NW375) - Table A6 Budgeted Financial Position ( All ) for 4th Quarter ended 30 June 2022 (Figures Finalised as at 2022/08/09)</t>
  </si>
  <si>
    <t>North West: Bojanala Platinum (DC37) - Table A6 Budgeted Financial Position ( All ) for 4th Quarter ended 30 June 2022 (Figures Finalised as at 2022/08/09)</t>
  </si>
  <si>
    <t>North West: Ratlou (NW381) - Table A6 Budgeted Financial Position ( All ) for 4th Quarter ended 30 June 2022 (Figures Finalised as at 2022/08/09)</t>
  </si>
  <si>
    <t>North West: Tswaing (NW382) - Table A6 Budgeted Financial Position ( All ) for 4th Quarter ended 30 June 2022 (Figures Finalised as at 2022/08/09)</t>
  </si>
  <si>
    <t>North West: Mafikeng (NW383) - Table A6 Budgeted Financial Position ( All ) for 4th Quarter ended 30 June 2022 (Figures Finalised as at 2022/08/09)</t>
  </si>
  <si>
    <t>North West: Ditsobotla (NW384) - Table A6 Budgeted Financial Position ( All ) for 4th Quarter ended 30 June 2022 (Figures Finalised as at 2022/08/09)</t>
  </si>
  <si>
    <t>North West: Ramotshere Moiloa (NW385) - Table A6 Budgeted Financial Position ( All ) for 4th Quarter ended 30 June 2022 (Figures Finalised as at 2022/08/09)</t>
  </si>
  <si>
    <t>North West: Ngaka Modiri Molema (DC38) - Table A6 Budgeted Financial Position ( All ) for 4th Quarter ended 30 June 2022 (Figures Finalised as at 2022/08/09)</t>
  </si>
  <si>
    <t>North West: Naledi (NW) (NW392) - Table A6 Budgeted Financial Position ( All ) for 4th Quarter ended 30 June 2022 (Figures Finalised as at 2022/08/09)</t>
  </si>
  <si>
    <t>North West: Mamusa (NW393) - Table A6 Budgeted Financial Position ( All ) for 4th Quarter ended 30 June 2022 (Figures Finalised as at 2022/08/09)</t>
  </si>
  <si>
    <t>North West: Greater Taung (NW394) - Table A6 Budgeted Financial Position ( All ) for 4th Quarter ended 30 June 2022 (Figures Finalised as at 2022/08/09)</t>
  </si>
  <si>
    <t>North West: Lekwa-Teemane (NW396) - Table A6 Budgeted Financial Position ( All ) for 4th Quarter ended 30 June 2022 (Figures Finalised as at 2022/08/09)</t>
  </si>
  <si>
    <t>North West: Kagisano-Molopo (NW397) - Table A6 Budgeted Financial Position ( All ) for 4th Quarter ended 30 June 2022 (Figures Finalised as at 2022/08/09)</t>
  </si>
  <si>
    <t>North West: Dr Ruth Segomotsi Mompati (DC39) - Table A6 Budgeted Financial Position ( All ) for 4th Quarter ended 30 June 2022 (Figures Finalised as at 2022/08/09)</t>
  </si>
  <si>
    <t>North West: City of Matlosana (NW403) - Table A6 Budgeted Financial Position ( All ) for 4th Quarter ended 30 June 2022 (Figures Finalised as at 2022/08/09)</t>
  </si>
  <si>
    <t>North West: Maquassi Hills (NW404) - Table A6 Budgeted Financial Position ( All ) for 4th Quarter ended 30 June 2022 (Figures Finalised as at 2022/08/09)</t>
  </si>
  <si>
    <t>North West: J B Marks (NW405) - Table A6 Budgeted Financial Position ( All ) for 4th Quarter ended 30 June 2022 (Figures Finalised as at 2022/08/09)</t>
  </si>
  <si>
    <t>North West: Dr Kenneth Kaunda (DC40) - Table A6 Budgeted Financial Position ( All ) for 4th Quarter ended 30 June 2022 (Figures Finalised as at 2022/08/09)</t>
  </si>
  <si>
    <t>Summary - Table A6 Budgeted Financial Position ( All ) for 4th Quarter ended 30 June 2022 (Figures Finalised as at 2022/08/09)</t>
  </si>
  <si>
    <t>References</t>
  </si>
  <si>
    <t>1. Detail to be provided in Table SA3</t>
  </si>
  <si>
    <t>2. Include completed low cost housing to be transferred to beneficiaries within 12 months</t>
  </si>
  <si>
    <t>3. Include 'Construction-work-in-progress' (disclosed separately in annual financial statements)</t>
  </si>
  <si>
    <t>4. Detail to be provided in Table SA3. Includes reserves to be funded by statute.</t>
  </si>
  <si>
    <t>5.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</si>
</sst>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5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5" fontId="2" fillId="0" borderId="13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Protection="1"/>
    <xf numFmtId="165" fontId="3" fillId="0" borderId="16" xfId="0" applyNumberFormat="1" applyFont="1" applyFill="1" applyBorder="1" applyProtection="1"/>
    <xf numFmtId="165" fontId="3" fillId="0" borderId="11" xfId="0" applyNumberFormat="1" applyFont="1" applyFill="1" applyBorder="1" applyProtection="1"/>
    <xf numFmtId="165" fontId="3" fillId="0" borderId="0" xfId="0" applyNumberFormat="1" applyFont="1" applyFill="1" applyBorder="1" applyProtection="1"/>
    <xf numFmtId="165" fontId="3" fillId="0" borderId="17" xfId="0" applyNumberFormat="1" applyFont="1" applyFill="1" applyBorder="1" applyProtection="1"/>
    <xf numFmtId="0" fontId="3" fillId="0" borderId="11" xfId="0" applyFont="1" applyFill="1" applyBorder="1" applyAlignment="1" applyProtection="1">
      <alignment horizontal="left" indent="1"/>
    </xf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0" fontId="2" fillId="0" borderId="18" xfId="0" applyFont="1" applyFill="1" applyBorder="1" applyProtection="1"/>
    <xf numFmtId="0" fontId="3" fillId="0" borderId="19" xfId="0" applyFont="1" applyFill="1" applyBorder="1" applyAlignment="1" applyProtection="1">
      <alignment horizontal="center"/>
    </xf>
    <xf numFmtId="165" fontId="2" fillId="0" borderId="19" xfId="0" applyNumberFormat="1" applyFont="1" applyFill="1" applyBorder="1" applyProtection="1"/>
    <xf numFmtId="165" fontId="2" fillId="0" borderId="20" xfId="0" applyNumberFormat="1" applyFont="1" applyFill="1" applyBorder="1" applyProtection="1"/>
    <xf numFmtId="165" fontId="2" fillId="0" borderId="18" xfId="0" applyNumberFormat="1" applyFont="1" applyFill="1" applyBorder="1" applyProtection="1"/>
    <xf numFmtId="165" fontId="2" fillId="0" borderId="21" xfId="0" applyNumberFormat="1" applyFont="1" applyFill="1" applyBorder="1" applyProtection="1"/>
    <xf numFmtId="165" fontId="2" fillId="0" borderId="22" xfId="0" applyNumberFormat="1" applyFont="1" applyFill="1" applyBorder="1" applyProtection="1"/>
    <xf numFmtId="0" fontId="3" fillId="0" borderId="11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5" fontId="2" fillId="0" borderId="24" xfId="0" applyNumberFormat="1" applyFont="1" applyFill="1" applyBorder="1" applyProtection="1"/>
    <xf numFmtId="165" fontId="2" fillId="0" borderId="25" xfId="0" applyNumberFormat="1" applyFont="1" applyFill="1" applyBorder="1" applyProtection="1"/>
    <xf numFmtId="165" fontId="2" fillId="0" borderId="26" xfId="0" applyNumberFormat="1" applyFont="1" applyFill="1" applyBorder="1" applyProtection="1"/>
    <xf numFmtId="165" fontId="2" fillId="0" borderId="27" xfId="0" applyNumberFormat="1" applyFont="1" applyFill="1" applyBorder="1" applyProtection="1"/>
    <xf numFmtId="165" fontId="2" fillId="0" borderId="28" xfId="0" applyNumberFormat="1" applyFont="1" applyFill="1" applyBorder="1" applyProtection="1"/>
    <xf numFmtId="0" fontId="4" fillId="0" borderId="15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5" fontId="2" fillId="0" borderId="9" xfId="0" applyNumberFormat="1" applyFont="1" applyFill="1" applyBorder="1" applyProtection="1"/>
    <xf numFmtId="165" fontId="2" fillId="0" borderId="10" xfId="0" applyNumberFormat="1" applyFont="1" applyFill="1" applyBorder="1" applyProtection="1"/>
    <xf numFmtId="165" fontId="2" fillId="0" borderId="8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29" xfId="0" applyNumberFormat="1" applyFont="1" applyFill="1" applyBorder="1" applyProtection="1"/>
    <xf numFmtId="0" fontId="2" fillId="0" borderId="30" xfId="0" applyFont="1" applyFill="1" applyBorder="1" applyProtection="1"/>
    <xf numFmtId="0" fontId="3" fillId="0" borderId="31" xfId="0" applyFont="1" applyFill="1" applyBorder="1" applyAlignment="1" applyProtection="1">
      <alignment horizontal="center"/>
    </xf>
    <xf numFmtId="165" fontId="2" fillId="0" borderId="31" xfId="0" applyNumberFormat="1" applyFont="1" applyFill="1" applyBorder="1" applyProtection="1"/>
    <xf numFmtId="165" fontId="2" fillId="0" borderId="32" xfId="0" applyNumberFormat="1" applyFont="1" applyFill="1" applyBorder="1" applyProtection="1"/>
    <xf numFmtId="165" fontId="2" fillId="0" borderId="30" xfId="0" applyNumberFormat="1" applyFont="1" applyFill="1" applyBorder="1" applyProtection="1"/>
    <xf numFmtId="165" fontId="2" fillId="0" borderId="33" xfId="0" applyNumberFormat="1" applyFont="1" applyFill="1" applyBorder="1" applyProtection="1"/>
    <xf numFmtId="165" fontId="2" fillId="0" borderId="34" xfId="0" applyNumberFormat="1" applyFont="1" applyFill="1" applyBorder="1" applyProtection="1"/>
    <xf numFmtId="0" fontId="3" fillId="0" borderId="0" xfId="0" applyFont="1" applyProtection="1"/>
    <xf numFmtId="0" fontId="2" fillId="0" borderId="1" xfId="0" applyFont="1" applyBorder="1" applyAlignment="1" applyProtection="1"/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54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82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-633095181</v>
      </c>
      <c r="D6" s="19">
        <v>2089932665</v>
      </c>
      <c r="E6" s="20">
        <v>5265430433</v>
      </c>
      <c r="F6" s="21">
        <v>861606055</v>
      </c>
      <c r="G6" s="19">
        <v>1100749793</v>
      </c>
      <c r="H6" s="20">
        <v>1100749793</v>
      </c>
      <c r="I6" s="22">
        <v>5433845949</v>
      </c>
      <c r="J6" s="23">
        <v>1771194922</v>
      </c>
      <c r="K6" s="19">
        <v>2126971543</v>
      </c>
      <c r="L6" s="20">
        <v>3140427293</v>
      </c>
    </row>
    <row r="7" spans="1:12" ht="13.5" x14ac:dyDescent="0.25">
      <c r="A7" s="24" t="s">
        <v>22</v>
      </c>
      <c r="B7" s="18" t="s">
        <v>9</v>
      </c>
      <c r="C7" s="19">
        <v>1174693993</v>
      </c>
      <c r="D7" s="19">
        <v>-490766445</v>
      </c>
      <c r="E7" s="20">
        <v>-3020588938</v>
      </c>
      <c r="F7" s="21">
        <v>1388807955</v>
      </c>
      <c r="G7" s="19">
        <v>1452096899</v>
      </c>
      <c r="H7" s="20">
        <v>1452096899</v>
      </c>
      <c r="I7" s="22">
        <v>-4133944098</v>
      </c>
      <c r="J7" s="23">
        <v>1951446708</v>
      </c>
      <c r="K7" s="19">
        <v>1511457324</v>
      </c>
      <c r="L7" s="20">
        <v>1936081581</v>
      </c>
    </row>
    <row r="8" spans="1:12" ht="13.5" x14ac:dyDescent="0.25">
      <c r="A8" s="24" t="s">
        <v>23</v>
      </c>
      <c r="B8" s="18" t="s">
        <v>9</v>
      </c>
      <c r="C8" s="19">
        <v>2169491628</v>
      </c>
      <c r="D8" s="19">
        <v>3753972846</v>
      </c>
      <c r="E8" s="20">
        <v>3992426450</v>
      </c>
      <c r="F8" s="21">
        <v>4715466036</v>
      </c>
      <c r="G8" s="19">
        <v>4967653305</v>
      </c>
      <c r="H8" s="20">
        <v>4967653305</v>
      </c>
      <c r="I8" s="22">
        <v>6082394839</v>
      </c>
      <c r="J8" s="23">
        <v>4112378313</v>
      </c>
      <c r="K8" s="19">
        <v>4061893602</v>
      </c>
      <c r="L8" s="20">
        <v>4345243045</v>
      </c>
    </row>
    <row r="9" spans="1:12" ht="13.5" x14ac:dyDescent="0.25">
      <c r="A9" s="24" t="s">
        <v>24</v>
      </c>
      <c r="B9" s="18" t="s">
        <v>19</v>
      </c>
      <c r="C9" s="19">
        <v>2811415857</v>
      </c>
      <c r="D9" s="19">
        <v>3364859880</v>
      </c>
      <c r="E9" s="20">
        <v>3903092643</v>
      </c>
      <c r="F9" s="21">
        <v>149051757</v>
      </c>
      <c r="G9" s="19">
        <v>1077269819</v>
      </c>
      <c r="H9" s="20">
        <v>1077269819</v>
      </c>
      <c r="I9" s="22">
        <v>4102535178</v>
      </c>
      <c r="J9" s="23">
        <v>1480523783</v>
      </c>
      <c r="K9" s="19">
        <v>1012529169</v>
      </c>
      <c r="L9" s="20">
        <v>678523929</v>
      </c>
    </row>
    <row r="10" spans="1:12" ht="13.5" x14ac:dyDescent="0.25">
      <c r="A10" s="24" t="s">
        <v>25</v>
      </c>
      <c r="B10" s="18" t="s">
        <v>19</v>
      </c>
      <c r="C10" s="19">
        <v>-1315806</v>
      </c>
      <c r="D10" s="19">
        <v>896812</v>
      </c>
      <c r="E10" s="20">
        <v>-1092427</v>
      </c>
      <c r="F10" s="25">
        <v>157653004</v>
      </c>
      <c r="G10" s="26">
        <v>157653004</v>
      </c>
      <c r="H10" s="27">
        <v>157653004</v>
      </c>
      <c r="I10" s="22">
        <v>9679</v>
      </c>
      <c r="J10" s="28">
        <v>159109985</v>
      </c>
      <c r="K10" s="26">
        <v>166045349</v>
      </c>
      <c r="L10" s="27">
        <v>173272479</v>
      </c>
    </row>
    <row r="11" spans="1:12" ht="13.5" x14ac:dyDescent="0.25">
      <c r="A11" s="24" t="s">
        <v>26</v>
      </c>
      <c r="B11" s="18" t="s">
        <v>27</v>
      </c>
      <c r="C11" s="19">
        <v>518381443</v>
      </c>
      <c r="D11" s="19">
        <v>376034703</v>
      </c>
      <c r="E11" s="20">
        <v>333216524</v>
      </c>
      <c r="F11" s="21">
        <v>-334331939</v>
      </c>
      <c r="G11" s="19">
        <v>-429232402</v>
      </c>
      <c r="H11" s="20">
        <v>-429232402</v>
      </c>
      <c r="I11" s="22">
        <v>236921328</v>
      </c>
      <c r="J11" s="23">
        <v>224505108</v>
      </c>
      <c r="K11" s="19">
        <v>127803890</v>
      </c>
      <c r="L11" s="20">
        <v>170362708</v>
      </c>
    </row>
    <row r="12" spans="1:12" ht="13.5" x14ac:dyDescent="0.25">
      <c r="A12" s="29" t="s">
        <v>28</v>
      </c>
      <c r="B12" s="30" t="s">
        <v>19</v>
      </c>
      <c r="C12" s="31">
        <f>SUM(C6:C11)</f>
        <v>6039571934</v>
      </c>
      <c r="D12" s="31">
        <f t="shared" ref="D12:L12" si="0">SUM(D6:D11)</f>
        <v>9094930461</v>
      </c>
      <c r="E12" s="32">
        <f t="shared" si="0"/>
        <v>10472484685</v>
      </c>
      <c r="F12" s="33">
        <f t="shared" si="0"/>
        <v>6938252868</v>
      </c>
      <c r="G12" s="31">
        <f t="shared" si="0"/>
        <v>8326190418</v>
      </c>
      <c r="H12" s="32">
        <f t="shared" si="0"/>
        <v>8326190418</v>
      </c>
      <c r="I12" s="34">
        <f t="shared" si="0"/>
        <v>11721762875</v>
      </c>
      <c r="J12" s="35">
        <f t="shared" si="0"/>
        <v>9699158819</v>
      </c>
      <c r="K12" s="31">
        <f t="shared" si="0"/>
        <v>9006700877</v>
      </c>
      <c r="L12" s="32">
        <f t="shared" si="0"/>
        <v>10443911035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-11035138</v>
      </c>
      <c r="D15" s="19">
        <v>944628</v>
      </c>
      <c r="E15" s="20">
        <v>-18389214</v>
      </c>
      <c r="F15" s="21">
        <v>124458949</v>
      </c>
      <c r="G15" s="19">
        <v>124459589</v>
      </c>
      <c r="H15" s="20">
        <v>124459589</v>
      </c>
      <c r="I15" s="22">
        <v>-32840237</v>
      </c>
      <c r="J15" s="23">
        <v>107974483</v>
      </c>
      <c r="K15" s="19">
        <v>114345285</v>
      </c>
      <c r="L15" s="20">
        <v>120933418</v>
      </c>
    </row>
    <row r="16" spans="1:12" ht="13.5" x14ac:dyDescent="0.25">
      <c r="A16" s="24" t="s">
        <v>32</v>
      </c>
      <c r="B16" s="18" t="s">
        <v>19</v>
      </c>
      <c r="C16" s="19">
        <v>60713652</v>
      </c>
      <c r="D16" s="19">
        <v>70531946</v>
      </c>
      <c r="E16" s="20">
        <v>-1941609</v>
      </c>
      <c r="F16" s="25">
        <v>84095377</v>
      </c>
      <c r="G16" s="26">
        <v>83747902</v>
      </c>
      <c r="H16" s="27">
        <v>83747902</v>
      </c>
      <c r="I16" s="22">
        <v>-72504389</v>
      </c>
      <c r="J16" s="28">
        <v>13778256</v>
      </c>
      <c r="K16" s="26">
        <v>13811555</v>
      </c>
      <c r="L16" s="27">
        <v>13847154</v>
      </c>
    </row>
    <row r="17" spans="1:12" ht="13.5" x14ac:dyDescent="0.25">
      <c r="A17" s="24" t="s">
        <v>33</v>
      </c>
      <c r="B17" s="18" t="s">
        <v>19</v>
      </c>
      <c r="C17" s="19">
        <v>1143528283</v>
      </c>
      <c r="D17" s="19">
        <v>1613361732</v>
      </c>
      <c r="E17" s="20">
        <v>1982291932</v>
      </c>
      <c r="F17" s="21">
        <v>1667728738</v>
      </c>
      <c r="G17" s="19">
        <v>2172439915</v>
      </c>
      <c r="H17" s="20">
        <v>2172439915</v>
      </c>
      <c r="I17" s="22">
        <v>1142184970</v>
      </c>
      <c r="J17" s="23">
        <v>1591690184</v>
      </c>
      <c r="K17" s="19">
        <v>1322002998</v>
      </c>
      <c r="L17" s="20">
        <v>1344413990</v>
      </c>
    </row>
    <row r="18" spans="1:12" ht="13.5" x14ac:dyDescent="0.25">
      <c r="A18" s="24" t="s">
        <v>34</v>
      </c>
      <c r="B18" s="18" t="s">
        <v>19</v>
      </c>
      <c r="C18" s="19">
        <v>20100</v>
      </c>
      <c r="D18" s="19">
        <v>20100</v>
      </c>
      <c r="E18" s="20">
        <v>20100</v>
      </c>
      <c r="F18" s="21">
        <v>20100</v>
      </c>
      <c r="G18" s="19">
        <v>20100</v>
      </c>
      <c r="H18" s="20">
        <v>20100</v>
      </c>
      <c r="I18" s="22">
        <v>0</v>
      </c>
      <c r="J18" s="23">
        <v>20100</v>
      </c>
      <c r="K18" s="19">
        <v>20984</v>
      </c>
      <c r="L18" s="20">
        <v>21866</v>
      </c>
    </row>
    <row r="19" spans="1:12" ht="13.5" x14ac:dyDescent="0.25">
      <c r="A19" s="24" t="s">
        <v>35</v>
      </c>
      <c r="B19" s="18" t="s">
        <v>36</v>
      </c>
      <c r="C19" s="19">
        <v>30841826094</v>
      </c>
      <c r="D19" s="19">
        <v>41546397966</v>
      </c>
      <c r="E19" s="20">
        <v>41560493853</v>
      </c>
      <c r="F19" s="21">
        <v>38329634433</v>
      </c>
      <c r="G19" s="19">
        <v>41691296907</v>
      </c>
      <c r="H19" s="20">
        <v>41691296907</v>
      </c>
      <c r="I19" s="22">
        <v>25869255729</v>
      </c>
      <c r="J19" s="23">
        <v>35752428786</v>
      </c>
      <c r="K19" s="19">
        <v>31454307766</v>
      </c>
      <c r="L19" s="20">
        <v>32182632408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1968300</v>
      </c>
      <c r="D21" s="19">
        <v>5005708</v>
      </c>
      <c r="E21" s="20">
        <v>4143341</v>
      </c>
      <c r="F21" s="21">
        <v>-134825478</v>
      </c>
      <c r="G21" s="19">
        <v>3746772</v>
      </c>
      <c r="H21" s="20">
        <v>3746772</v>
      </c>
      <c r="I21" s="22">
        <v>2307500</v>
      </c>
      <c r="J21" s="23">
        <v>-138945679</v>
      </c>
      <c r="K21" s="19">
        <v>-215369238</v>
      </c>
      <c r="L21" s="20">
        <v>-295229550</v>
      </c>
    </row>
    <row r="22" spans="1:12" ht="13.5" x14ac:dyDescent="0.25">
      <c r="A22" s="24" t="s">
        <v>38</v>
      </c>
      <c r="B22" s="18" t="s">
        <v>19</v>
      </c>
      <c r="C22" s="19">
        <v>147723645</v>
      </c>
      <c r="D22" s="19">
        <v>85201969</v>
      </c>
      <c r="E22" s="20">
        <v>80137942</v>
      </c>
      <c r="F22" s="21">
        <v>74149055</v>
      </c>
      <c r="G22" s="19">
        <v>83777442</v>
      </c>
      <c r="H22" s="20">
        <v>83777442</v>
      </c>
      <c r="I22" s="22">
        <v>38126088</v>
      </c>
      <c r="J22" s="23">
        <v>104288594</v>
      </c>
      <c r="K22" s="19">
        <v>98617041</v>
      </c>
      <c r="L22" s="20">
        <v>98224849</v>
      </c>
    </row>
    <row r="23" spans="1:12" ht="13.5" x14ac:dyDescent="0.25">
      <c r="A23" s="24" t="s">
        <v>39</v>
      </c>
      <c r="B23" s="18" t="s">
        <v>19</v>
      </c>
      <c r="C23" s="19">
        <v>18575274</v>
      </c>
      <c r="D23" s="19">
        <v>12679889</v>
      </c>
      <c r="E23" s="20">
        <v>-454625967</v>
      </c>
      <c r="F23" s="25">
        <v>120222125</v>
      </c>
      <c r="G23" s="26">
        <v>121425267</v>
      </c>
      <c r="H23" s="27">
        <v>121425267</v>
      </c>
      <c r="I23" s="21">
        <v>-458242049</v>
      </c>
      <c r="J23" s="28">
        <v>120877549</v>
      </c>
      <c r="K23" s="26">
        <v>120926621</v>
      </c>
      <c r="L23" s="27">
        <v>120979187</v>
      </c>
    </row>
    <row r="24" spans="1:12" ht="13.5" x14ac:dyDescent="0.25">
      <c r="A24" s="29" t="s">
        <v>40</v>
      </c>
      <c r="B24" s="37" t="s">
        <v>19</v>
      </c>
      <c r="C24" s="31">
        <f>SUM(C15:C23)</f>
        <v>32203320210</v>
      </c>
      <c r="D24" s="38">
        <f t="shared" ref="D24:L24" si="1">SUM(D15:D23)</f>
        <v>43334143938</v>
      </c>
      <c r="E24" s="39">
        <f t="shared" si="1"/>
        <v>43152130378</v>
      </c>
      <c r="F24" s="40">
        <f t="shared" si="1"/>
        <v>40265483299</v>
      </c>
      <c r="G24" s="38">
        <f t="shared" si="1"/>
        <v>44280913894</v>
      </c>
      <c r="H24" s="39">
        <f t="shared" si="1"/>
        <v>44280913894</v>
      </c>
      <c r="I24" s="41">
        <f t="shared" si="1"/>
        <v>26488287612</v>
      </c>
      <c r="J24" s="42">
        <f t="shared" si="1"/>
        <v>37552112273</v>
      </c>
      <c r="K24" s="38">
        <f t="shared" si="1"/>
        <v>32908663012</v>
      </c>
      <c r="L24" s="39">
        <f t="shared" si="1"/>
        <v>33585823322</v>
      </c>
    </row>
    <row r="25" spans="1:12" ht="13.5" x14ac:dyDescent="0.25">
      <c r="A25" s="29" t="s">
        <v>41</v>
      </c>
      <c r="B25" s="30" t="s">
        <v>19</v>
      </c>
      <c r="C25" s="31">
        <f>+C12+C24</f>
        <v>38242892144</v>
      </c>
      <c r="D25" s="31">
        <f t="shared" ref="D25:L25" si="2">+D12+D24</f>
        <v>52429074399</v>
      </c>
      <c r="E25" s="32">
        <f t="shared" si="2"/>
        <v>53624615063</v>
      </c>
      <c r="F25" s="33">
        <f t="shared" si="2"/>
        <v>47203736167</v>
      </c>
      <c r="G25" s="31">
        <f t="shared" si="2"/>
        <v>52607104312</v>
      </c>
      <c r="H25" s="32">
        <f t="shared" si="2"/>
        <v>52607104312</v>
      </c>
      <c r="I25" s="34">
        <f t="shared" si="2"/>
        <v>38210050487</v>
      </c>
      <c r="J25" s="35">
        <f t="shared" si="2"/>
        <v>47251271092</v>
      </c>
      <c r="K25" s="31">
        <f t="shared" si="2"/>
        <v>41915363889</v>
      </c>
      <c r="L25" s="32">
        <f t="shared" si="2"/>
        <v>44029734357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5000</v>
      </c>
      <c r="G29" s="19">
        <v>0</v>
      </c>
      <c r="H29" s="20">
        <v>0</v>
      </c>
      <c r="I29" s="22">
        <v>0</v>
      </c>
      <c r="J29" s="23">
        <v>10000</v>
      </c>
      <c r="K29" s="19">
        <v>15000</v>
      </c>
      <c r="L29" s="20">
        <v>20000</v>
      </c>
    </row>
    <row r="30" spans="1:12" ht="13.5" x14ac:dyDescent="0.25">
      <c r="A30" s="24" t="s">
        <v>45</v>
      </c>
      <c r="B30" s="18" t="s">
        <v>46</v>
      </c>
      <c r="C30" s="19">
        <v>101987487</v>
      </c>
      <c r="D30" s="19">
        <v>209355465</v>
      </c>
      <c r="E30" s="20">
        <v>101613841</v>
      </c>
      <c r="F30" s="21">
        <v>-11402072</v>
      </c>
      <c r="G30" s="19">
        <v>22390096</v>
      </c>
      <c r="H30" s="20">
        <v>22390096</v>
      </c>
      <c r="I30" s="22">
        <v>95398187</v>
      </c>
      <c r="J30" s="23">
        <v>-2996580</v>
      </c>
      <c r="K30" s="19">
        <v>-59145422</v>
      </c>
      <c r="L30" s="20">
        <v>-54671674</v>
      </c>
    </row>
    <row r="31" spans="1:12" ht="13.5" x14ac:dyDescent="0.25">
      <c r="A31" s="24" t="s">
        <v>47</v>
      </c>
      <c r="B31" s="18" t="s">
        <v>19</v>
      </c>
      <c r="C31" s="19">
        <v>140414327</v>
      </c>
      <c r="D31" s="19">
        <v>197727994</v>
      </c>
      <c r="E31" s="20">
        <v>201172516</v>
      </c>
      <c r="F31" s="21">
        <v>-57465028</v>
      </c>
      <c r="G31" s="19">
        <v>-41240140</v>
      </c>
      <c r="H31" s="20">
        <v>-41240140</v>
      </c>
      <c r="I31" s="22">
        <v>122384484</v>
      </c>
      <c r="J31" s="23">
        <v>8704269</v>
      </c>
      <c r="K31" s="19">
        <v>127695044</v>
      </c>
      <c r="L31" s="20">
        <v>130327878</v>
      </c>
    </row>
    <row r="32" spans="1:12" ht="13.5" x14ac:dyDescent="0.25">
      <c r="A32" s="24" t="s">
        <v>48</v>
      </c>
      <c r="B32" s="18" t="s">
        <v>46</v>
      </c>
      <c r="C32" s="19">
        <v>8241447000</v>
      </c>
      <c r="D32" s="19">
        <v>13160540808</v>
      </c>
      <c r="E32" s="20">
        <v>14941524456</v>
      </c>
      <c r="F32" s="21">
        <v>6989987416</v>
      </c>
      <c r="G32" s="19">
        <v>10111254654</v>
      </c>
      <c r="H32" s="20">
        <v>10111254654</v>
      </c>
      <c r="I32" s="22">
        <v>12488464071</v>
      </c>
      <c r="J32" s="23">
        <v>9477347059</v>
      </c>
      <c r="K32" s="19">
        <v>5459516859</v>
      </c>
      <c r="L32" s="20">
        <v>5212838736</v>
      </c>
    </row>
    <row r="33" spans="1:12" ht="13.5" x14ac:dyDescent="0.25">
      <c r="A33" s="24" t="s">
        <v>49</v>
      </c>
      <c r="B33" s="18" t="s">
        <v>19</v>
      </c>
      <c r="C33" s="19">
        <v>1062668675</v>
      </c>
      <c r="D33" s="19">
        <v>1317488690</v>
      </c>
      <c r="E33" s="20">
        <v>1325323693</v>
      </c>
      <c r="F33" s="21">
        <v>1041159207</v>
      </c>
      <c r="G33" s="19">
        <v>1092206484</v>
      </c>
      <c r="H33" s="20">
        <v>1092206484</v>
      </c>
      <c r="I33" s="22">
        <v>878881771</v>
      </c>
      <c r="J33" s="23">
        <v>1316651983</v>
      </c>
      <c r="K33" s="19">
        <v>1309386210</v>
      </c>
      <c r="L33" s="20">
        <v>1328274534</v>
      </c>
    </row>
    <row r="34" spans="1:12" ht="13.5" x14ac:dyDescent="0.25">
      <c r="A34" s="29" t="s">
        <v>50</v>
      </c>
      <c r="B34" s="30" t="s">
        <v>19</v>
      </c>
      <c r="C34" s="31">
        <f>SUM(C29:C33)</f>
        <v>9546517489</v>
      </c>
      <c r="D34" s="31">
        <f t="shared" ref="D34:L34" si="3">SUM(D29:D33)</f>
        <v>14885112957</v>
      </c>
      <c r="E34" s="32">
        <f t="shared" si="3"/>
        <v>16569634506</v>
      </c>
      <c r="F34" s="33">
        <f t="shared" si="3"/>
        <v>7962284523</v>
      </c>
      <c r="G34" s="31">
        <f t="shared" si="3"/>
        <v>11184611094</v>
      </c>
      <c r="H34" s="32">
        <f t="shared" si="3"/>
        <v>11184611094</v>
      </c>
      <c r="I34" s="34">
        <f t="shared" si="3"/>
        <v>13585128513</v>
      </c>
      <c r="J34" s="35">
        <f t="shared" si="3"/>
        <v>10799716731</v>
      </c>
      <c r="K34" s="31">
        <f t="shared" si="3"/>
        <v>6837467691</v>
      </c>
      <c r="L34" s="32">
        <f t="shared" si="3"/>
        <v>6616789474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286858375</v>
      </c>
      <c r="D37" s="19">
        <v>589433243</v>
      </c>
      <c r="E37" s="20">
        <v>813213429</v>
      </c>
      <c r="F37" s="21">
        <v>2178787947</v>
      </c>
      <c r="G37" s="19">
        <v>2068289521</v>
      </c>
      <c r="H37" s="20">
        <v>2068289521</v>
      </c>
      <c r="I37" s="22">
        <v>383347923</v>
      </c>
      <c r="J37" s="23">
        <v>864381906</v>
      </c>
      <c r="K37" s="19">
        <v>824225557</v>
      </c>
      <c r="L37" s="20">
        <v>838127211</v>
      </c>
    </row>
    <row r="38" spans="1:12" ht="13.5" x14ac:dyDescent="0.25">
      <c r="A38" s="24" t="s">
        <v>49</v>
      </c>
      <c r="B38" s="18" t="s">
        <v>19</v>
      </c>
      <c r="C38" s="19">
        <v>793076389</v>
      </c>
      <c r="D38" s="19">
        <v>1208659336</v>
      </c>
      <c r="E38" s="20">
        <v>1314603255</v>
      </c>
      <c r="F38" s="21">
        <v>865359863</v>
      </c>
      <c r="G38" s="19">
        <v>1446591303</v>
      </c>
      <c r="H38" s="20">
        <v>1446591303</v>
      </c>
      <c r="I38" s="22">
        <v>907879812</v>
      </c>
      <c r="J38" s="23">
        <v>1625348107</v>
      </c>
      <c r="K38" s="19">
        <v>1164216017</v>
      </c>
      <c r="L38" s="20">
        <v>1191963262</v>
      </c>
    </row>
    <row r="39" spans="1:12" ht="13.5" x14ac:dyDescent="0.25">
      <c r="A39" s="29" t="s">
        <v>53</v>
      </c>
      <c r="B39" s="37" t="s">
        <v>19</v>
      </c>
      <c r="C39" s="31">
        <f>SUM(C37:C38)</f>
        <v>1079934764</v>
      </c>
      <c r="D39" s="38">
        <f t="shared" ref="D39:L39" si="4">SUM(D37:D38)</f>
        <v>1798092579</v>
      </c>
      <c r="E39" s="39">
        <f t="shared" si="4"/>
        <v>2127816684</v>
      </c>
      <c r="F39" s="40">
        <f t="shared" si="4"/>
        <v>3044147810</v>
      </c>
      <c r="G39" s="38">
        <f t="shared" si="4"/>
        <v>3514880824</v>
      </c>
      <c r="H39" s="39">
        <f t="shared" si="4"/>
        <v>3514880824</v>
      </c>
      <c r="I39" s="40">
        <f t="shared" si="4"/>
        <v>1291227735</v>
      </c>
      <c r="J39" s="42">
        <f t="shared" si="4"/>
        <v>2489730013</v>
      </c>
      <c r="K39" s="38">
        <f t="shared" si="4"/>
        <v>1988441574</v>
      </c>
      <c r="L39" s="39">
        <f t="shared" si="4"/>
        <v>2030090473</v>
      </c>
    </row>
    <row r="40" spans="1:12" ht="13.5" x14ac:dyDescent="0.25">
      <c r="A40" s="29" t="s">
        <v>54</v>
      </c>
      <c r="B40" s="30" t="s">
        <v>19</v>
      </c>
      <c r="C40" s="31">
        <f>+C34+C39</f>
        <v>10626452253</v>
      </c>
      <c r="D40" s="31">
        <f t="shared" ref="D40:L40" si="5">+D34+D39</f>
        <v>16683205536</v>
      </c>
      <c r="E40" s="32">
        <f t="shared" si="5"/>
        <v>18697451190</v>
      </c>
      <c r="F40" s="33">
        <f t="shared" si="5"/>
        <v>11006432333</v>
      </c>
      <c r="G40" s="31">
        <f t="shared" si="5"/>
        <v>14699491918</v>
      </c>
      <c r="H40" s="32">
        <f t="shared" si="5"/>
        <v>14699491918</v>
      </c>
      <c r="I40" s="34">
        <f t="shared" si="5"/>
        <v>14876356248</v>
      </c>
      <c r="J40" s="35">
        <f t="shared" si="5"/>
        <v>13289446744</v>
      </c>
      <c r="K40" s="31">
        <f t="shared" si="5"/>
        <v>8825909265</v>
      </c>
      <c r="L40" s="32">
        <f t="shared" si="5"/>
        <v>8646879947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27616439891</v>
      </c>
      <c r="D42" s="46">
        <f t="shared" ref="D42:L42" si="6">+D25-D40</f>
        <v>35745868863</v>
      </c>
      <c r="E42" s="47">
        <f t="shared" si="6"/>
        <v>34927163873</v>
      </c>
      <c r="F42" s="48">
        <f t="shared" si="6"/>
        <v>36197303834</v>
      </c>
      <c r="G42" s="46">
        <f t="shared" si="6"/>
        <v>37907612394</v>
      </c>
      <c r="H42" s="47">
        <f t="shared" si="6"/>
        <v>37907612394</v>
      </c>
      <c r="I42" s="49">
        <f t="shared" si="6"/>
        <v>23333694239</v>
      </c>
      <c r="J42" s="50">
        <f t="shared" si="6"/>
        <v>33961824348</v>
      </c>
      <c r="K42" s="46">
        <f t="shared" si="6"/>
        <v>33089454624</v>
      </c>
      <c r="L42" s="47">
        <f t="shared" si="6"/>
        <v>35382854410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31220195019</v>
      </c>
      <c r="D45" s="19">
        <v>35572723969</v>
      </c>
      <c r="E45" s="20">
        <v>35390972192</v>
      </c>
      <c r="F45" s="21">
        <v>31011622822</v>
      </c>
      <c r="G45" s="19">
        <v>32981410423</v>
      </c>
      <c r="H45" s="20">
        <v>32981410423</v>
      </c>
      <c r="I45" s="22">
        <v>21726603852</v>
      </c>
      <c r="J45" s="23">
        <v>32772622002</v>
      </c>
      <c r="K45" s="19">
        <v>31559276046</v>
      </c>
      <c r="L45" s="20">
        <v>33231236075</v>
      </c>
    </row>
    <row r="46" spans="1:12" ht="13.5" x14ac:dyDescent="0.25">
      <c r="A46" s="24" t="s">
        <v>59</v>
      </c>
      <c r="B46" s="18" t="s">
        <v>46</v>
      </c>
      <c r="C46" s="19">
        <v>-118773642</v>
      </c>
      <c r="D46" s="19">
        <v>-203065687</v>
      </c>
      <c r="E46" s="20">
        <v>-137113890</v>
      </c>
      <c r="F46" s="21">
        <v>3212629277</v>
      </c>
      <c r="G46" s="19">
        <v>3671426911</v>
      </c>
      <c r="H46" s="20">
        <v>3671426911</v>
      </c>
      <c r="I46" s="22">
        <v>-68248619</v>
      </c>
      <c r="J46" s="23">
        <v>325891681</v>
      </c>
      <c r="K46" s="19">
        <v>188513954</v>
      </c>
      <c r="L46" s="20">
        <v>198111513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31101421377</v>
      </c>
      <c r="D48" s="53">
        <f t="shared" ref="D48:L48" si="7">SUM(D45:D47)</f>
        <v>35369658282</v>
      </c>
      <c r="E48" s="54">
        <f t="shared" si="7"/>
        <v>35253858302</v>
      </c>
      <c r="F48" s="55">
        <f t="shared" si="7"/>
        <v>34224252099</v>
      </c>
      <c r="G48" s="53">
        <f t="shared" si="7"/>
        <v>36652837334</v>
      </c>
      <c r="H48" s="54">
        <f t="shared" si="7"/>
        <v>36652837334</v>
      </c>
      <c r="I48" s="56">
        <f t="shared" si="7"/>
        <v>21658355233</v>
      </c>
      <c r="J48" s="57">
        <f t="shared" si="7"/>
        <v>33098513683</v>
      </c>
      <c r="K48" s="53">
        <f t="shared" si="7"/>
        <v>31747790000</v>
      </c>
      <c r="L48" s="54">
        <f t="shared" si="7"/>
        <v>33429347588</v>
      </c>
    </row>
    <row r="49" spans="1:12" ht="13.5" x14ac:dyDescent="0.25">
      <c r="A49" s="58" t="s">
        <v>83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695654</v>
      </c>
      <c r="D6" s="19">
        <v>-12754875</v>
      </c>
      <c r="E6" s="20">
        <v>110713919</v>
      </c>
      <c r="F6" s="21">
        <v>61273730</v>
      </c>
      <c r="G6" s="19">
        <v>170975823</v>
      </c>
      <c r="H6" s="20">
        <v>170975823</v>
      </c>
      <c r="I6" s="22">
        <v>81243351</v>
      </c>
      <c r="J6" s="23">
        <v>155908415</v>
      </c>
      <c r="K6" s="19">
        <v>210471976</v>
      </c>
      <c r="L6" s="20">
        <v>275118684</v>
      </c>
    </row>
    <row r="7" spans="1:12" ht="13.5" x14ac:dyDescent="0.25">
      <c r="A7" s="24" t="s">
        <v>22</v>
      </c>
      <c r="B7" s="18" t="s">
        <v>9</v>
      </c>
      <c r="C7" s="19">
        <v>62580803</v>
      </c>
      <c r="D7" s="19">
        <v>60809271</v>
      </c>
      <c r="E7" s="20">
        <v>111978204</v>
      </c>
      <c r="F7" s="21">
        <v>61703181</v>
      </c>
      <c r="G7" s="19">
        <v>111978204</v>
      </c>
      <c r="H7" s="20">
        <v>111978204</v>
      </c>
      <c r="I7" s="22">
        <v>1859551</v>
      </c>
      <c r="J7" s="23">
        <v>121011556</v>
      </c>
      <c r="K7" s="19">
        <v>133643007</v>
      </c>
      <c r="L7" s="20">
        <v>146840930</v>
      </c>
    </row>
    <row r="8" spans="1:12" ht="13.5" x14ac:dyDescent="0.25">
      <c r="A8" s="24" t="s">
        <v>23</v>
      </c>
      <c r="B8" s="18" t="s">
        <v>9</v>
      </c>
      <c r="C8" s="19">
        <v>13934224</v>
      </c>
      <c r="D8" s="19">
        <v>70228742</v>
      </c>
      <c r="E8" s="20">
        <v>153729472</v>
      </c>
      <c r="F8" s="21">
        <v>206397000</v>
      </c>
      <c r="G8" s="19">
        <v>93245935</v>
      </c>
      <c r="H8" s="20">
        <v>93245935</v>
      </c>
      <c r="I8" s="22">
        <v>79918148</v>
      </c>
      <c r="J8" s="23">
        <v>100000000</v>
      </c>
      <c r="K8" s="19">
        <v>108319798</v>
      </c>
      <c r="L8" s="20">
        <v>117291637</v>
      </c>
    </row>
    <row r="9" spans="1:12" ht="13.5" x14ac:dyDescent="0.25">
      <c r="A9" s="24" t="s">
        <v>24</v>
      </c>
      <c r="B9" s="18" t="s">
        <v>19</v>
      </c>
      <c r="C9" s="19">
        <v>126126</v>
      </c>
      <c r="D9" s="19">
        <v>8763748</v>
      </c>
      <c r="E9" s="20">
        <v>-58568793</v>
      </c>
      <c r="F9" s="21">
        <v>7963324</v>
      </c>
      <c r="G9" s="19">
        <v>-58568793</v>
      </c>
      <c r="H9" s="20">
        <v>-58568793</v>
      </c>
      <c r="I9" s="22">
        <v>14589910</v>
      </c>
      <c r="J9" s="23">
        <v>37732281</v>
      </c>
      <c r="K9" s="19">
        <v>37732281</v>
      </c>
      <c r="L9" s="20">
        <v>37732281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269377</v>
      </c>
      <c r="D11" s="19">
        <v>345070</v>
      </c>
      <c r="E11" s="20">
        <v>1356535</v>
      </c>
      <c r="F11" s="21">
        <v>345664</v>
      </c>
      <c r="G11" s="19">
        <v>-1070433</v>
      </c>
      <c r="H11" s="20">
        <v>-1070433</v>
      </c>
      <c r="I11" s="22">
        <v>1050628</v>
      </c>
      <c r="J11" s="23">
        <v>305473</v>
      </c>
      <c r="K11" s="19">
        <v>305473</v>
      </c>
      <c r="L11" s="20">
        <v>305473</v>
      </c>
    </row>
    <row r="12" spans="1:12" ht="13.5" x14ac:dyDescent="0.25">
      <c r="A12" s="29" t="s">
        <v>28</v>
      </c>
      <c r="B12" s="30" t="s">
        <v>19</v>
      </c>
      <c r="C12" s="31">
        <f>SUM(C6:C11)</f>
        <v>77606184</v>
      </c>
      <c r="D12" s="31">
        <f t="shared" ref="D12:L12" si="0">SUM(D6:D11)</f>
        <v>127391956</v>
      </c>
      <c r="E12" s="32">
        <f t="shared" si="0"/>
        <v>319209337</v>
      </c>
      <c r="F12" s="33">
        <f t="shared" si="0"/>
        <v>337682899</v>
      </c>
      <c r="G12" s="31">
        <f t="shared" si="0"/>
        <v>316560736</v>
      </c>
      <c r="H12" s="32">
        <f t="shared" si="0"/>
        <v>316560736</v>
      </c>
      <c r="I12" s="34">
        <f t="shared" si="0"/>
        <v>178661588</v>
      </c>
      <c r="J12" s="35">
        <f t="shared" si="0"/>
        <v>414957725</v>
      </c>
      <c r="K12" s="31">
        <f t="shared" si="0"/>
        <v>490472535</v>
      </c>
      <c r="L12" s="32">
        <f t="shared" si="0"/>
        <v>577289005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-893910</v>
      </c>
      <c r="D16" s="19">
        <v>0</v>
      </c>
      <c r="E16" s="20">
        <v>0</v>
      </c>
      <c r="F16" s="25">
        <v>6301177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5717000</v>
      </c>
      <c r="D17" s="19">
        <v>5717000</v>
      </c>
      <c r="E17" s="20">
        <v>5717000</v>
      </c>
      <c r="F17" s="21">
        <v>5717000</v>
      </c>
      <c r="G17" s="19">
        <v>5717000</v>
      </c>
      <c r="H17" s="20">
        <v>5717000</v>
      </c>
      <c r="I17" s="22">
        <v>0</v>
      </c>
      <c r="J17" s="23">
        <v>5717000</v>
      </c>
      <c r="K17" s="19">
        <v>5717000</v>
      </c>
      <c r="L17" s="20">
        <v>5717000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1132150867</v>
      </c>
      <c r="D19" s="19">
        <v>1115547357</v>
      </c>
      <c r="E19" s="20">
        <v>1140571310</v>
      </c>
      <c r="F19" s="21">
        <v>1514505951</v>
      </c>
      <c r="G19" s="19">
        <v>1278003508</v>
      </c>
      <c r="H19" s="20">
        <v>1278003508</v>
      </c>
      <c r="I19" s="22">
        <v>166960902</v>
      </c>
      <c r="J19" s="23">
        <v>1463697742</v>
      </c>
      <c r="K19" s="19">
        <v>1603745402</v>
      </c>
      <c r="L19" s="20">
        <v>1751961916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22580780</v>
      </c>
      <c r="D22" s="19">
        <v>14330202</v>
      </c>
      <c r="E22" s="20">
        <v>5750941</v>
      </c>
      <c r="F22" s="21">
        <v>14330203</v>
      </c>
      <c r="G22" s="19">
        <v>5750941</v>
      </c>
      <c r="H22" s="20">
        <v>5750941</v>
      </c>
      <c r="I22" s="22">
        <v>0</v>
      </c>
      <c r="J22" s="23">
        <v>7950941</v>
      </c>
      <c r="K22" s="19">
        <v>7950941</v>
      </c>
      <c r="L22" s="20">
        <v>7950941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206303</v>
      </c>
      <c r="F23" s="25">
        <v>0</v>
      </c>
      <c r="G23" s="26">
        <v>206303</v>
      </c>
      <c r="H23" s="27">
        <v>206303</v>
      </c>
      <c r="I23" s="21">
        <v>0</v>
      </c>
      <c r="J23" s="28">
        <v>206303</v>
      </c>
      <c r="K23" s="26">
        <v>206303</v>
      </c>
      <c r="L23" s="27">
        <v>206303</v>
      </c>
    </row>
    <row r="24" spans="1:12" ht="13.5" x14ac:dyDescent="0.25">
      <c r="A24" s="29" t="s">
        <v>40</v>
      </c>
      <c r="B24" s="37" t="s">
        <v>19</v>
      </c>
      <c r="C24" s="31">
        <f>SUM(C15:C23)</f>
        <v>1159554737</v>
      </c>
      <c r="D24" s="38">
        <f t="shared" ref="D24:L24" si="1">SUM(D15:D23)</f>
        <v>1135594559</v>
      </c>
      <c r="E24" s="39">
        <f t="shared" si="1"/>
        <v>1152245554</v>
      </c>
      <c r="F24" s="40">
        <f t="shared" si="1"/>
        <v>1540854331</v>
      </c>
      <c r="G24" s="38">
        <f t="shared" si="1"/>
        <v>1289677752</v>
      </c>
      <c r="H24" s="39">
        <f t="shared" si="1"/>
        <v>1289677752</v>
      </c>
      <c r="I24" s="41">
        <f t="shared" si="1"/>
        <v>166960902</v>
      </c>
      <c r="J24" s="42">
        <f t="shared" si="1"/>
        <v>1477571986</v>
      </c>
      <c r="K24" s="38">
        <f t="shared" si="1"/>
        <v>1617619646</v>
      </c>
      <c r="L24" s="39">
        <f t="shared" si="1"/>
        <v>1765836160</v>
      </c>
    </row>
    <row r="25" spans="1:12" ht="13.5" x14ac:dyDescent="0.25">
      <c r="A25" s="29" t="s">
        <v>41</v>
      </c>
      <c r="B25" s="30" t="s">
        <v>19</v>
      </c>
      <c r="C25" s="31">
        <f>+C12+C24</f>
        <v>1237160921</v>
      </c>
      <c r="D25" s="31">
        <f t="shared" ref="D25:L25" si="2">+D12+D24</f>
        <v>1262986515</v>
      </c>
      <c r="E25" s="32">
        <f t="shared" si="2"/>
        <v>1471454891</v>
      </c>
      <c r="F25" s="33">
        <f t="shared" si="2"/>
        <v>1878537230</v>
      </c>
      <c r="G25" s="31">
        <f t="shared" si="2"/>
        <v>1606238488</v>
      </c>
      <c r="H25" s="32">
        <f t="shared" si="2"/>
        <v>1606238488</v>
      </c>
      <c r="I25" s="34">
        <f t="shared" si="2"/>
        <v>345622490</v>
      </c>
      <c r="J25" s="35">
        <f t="shared" si="2"/>
        <v>1892529711</v>
      </c>
      <c r="K25" s="31">
        <f t="shared" si="2"/>
        <v>2108092181</v>
      </c>
      <c r="L25" s="32">
        <f t="shared" si="2"/>
        <v>2343125165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-20981935</v>
      </c>
      <c r="D30" s="19">
        <v>15029181</v>
      </c>
      <c r="E30" s="20">
        <v>4794157</v>
      </c>
      <c r="F30" s="21">
        <v>15029181</v>
      </c>
      <c r="G30" s="19">
        <v>4794157</v>
      </c>
      <c r="H30" s="20">
        <v>4794157</v>
      </c>
      <c r="I30" s="22">
        <v>0</v>
      </c>
      <c r="J30" s="23">
        <v>4794157</v>
      </c>
      <c r="K30" s="19">
        <v>4794157</v>
      </c>
      <c r="L30" s="20">
        <v>4794157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1</v>
      </c>
      <c r="E31" s="20">
        <v>1</v>
      </c>
      <c r="F31" s="21">
        <v>1</v>
      </c>
      <c r="G31" s="19">
        <v>1</v>
      </c>
      <c r="H31" s="20">
        <v>1</v>
      </c>
      <c r="I31" s="22">
        <v>0</v>
      </c>
      <c r="J31" s="23">
        <v>1</v>
      </c>
      <c r="K31" s="19">
        <v>1</v>
      </c>
      <c r="L31" s="20">
        <v>1</v>
      </c>
    </row>
    <row r="32" spans="1:12" ht="13.5" x14ac:dyDescent="0.25">
      <c r="A32" s="24" t="s">
        <v>48</v>
      </c>
      <c r="B32" s="18" t="s">
        <v>46</v>
      </c>
      <c r="C32" s="19">
        <v>184709407</v>
      </c>
      <c r="D32" s="19">
        <v>132447867</v>
      </c>
      <c r="E32" s="20">
        <v>138814565</v>
      </c>
      <c r="F32" s="21">
        <v>95556674</v>
      </c>
      <c r="G32" s="19">
        <v>-2337067</v>
      </c>
      <c r="H32" s="20">
        <v>-2337067</v>
      </c>
      <c r="I32" s="22">
        <v>56134697</v>
      </c>
      <c r="J32" s="23">
        <v>127343549</v>
      </c>
      <c r="K32" s="19">
        <v>127343549</v>
      </c>
      <c r="L32" s="20">
        <v>127343549</v>
      </c>
    </row>
    <row r="33" spans="1:12" ht="13.5" x14ac:dyDescent="0.25">
      <c r="A33" s="24" t="s">
        <v>49</v>
      </c>
      <c r="B33" s="18" t="s">
        <v>19</v>
      </c>
      <c r="C33" s="19">
        <v>53256739</v>
      </c>
      <c r="D33" s="19">
        <v>54644793</v>
      </c>
      <c r="E33" s="20">
        <v>54993417</v>
      </c>
      <c r="F33" s="21">
        <v>17598502</v>
      </c>
      <c r="G33" s="19">
        <v>54993417</v>
      </c>
      <c r="H33" s="20">
        <v>54993417</v>
      </c>
      <c r="I33" s="22">
        <v>0</v>
      </c>
      <c r="J33" s="23">
        <v>54993417</v>
      </c>
      <c r="K33" s="19">
        <v>54993417</v>
      </c>
      <c r="L33" s="20">
        <v>54993417</v>
      </c>
    </row>
    <row r="34" spans="1:12" ht="13.5" x14ac:dyDescent="0.25">
      <c r="A34" s="29" t="s">
        <v>50</v>
      </c>
      <c r="B34" s="30" t="s">
        <v>19</v>
      </c>
      <c r="C34" s="31">
        <f>SUM(C29:C33)</f>
        <v>216984211</v>
      </c>
      <c r="D34" s="31">
        <f t="shared" ref="D34:L34" si="3">SUM(D29:D33)</f>
        <v>202121842</v>
      </c>
      <c r="E34" s="32">
        <f t="shared" si="3"/>
        <v>198602140</v>
      </c>
      <c r="F34" s="33">
        <f t="shared" si="3"/>
        <v>128184358</v>
      </c>
      <c r="G34" s="31">
        <f t="shared" si="3"/>
        <v>57450508</v>
      </c>
      <c r="H34" s="32">
        <f t="shared" si="3"/>
        <v>57450508</v>
      </c>
      <c r="I34" s="34">
        <f t="shared" si="3"/>
        <v>56134697</v>
      </c>
      <c r="J34" s="35">
        <f t="shared" si="3"/>
        <v>187131124</v>
      </c>
      <c r="K34" s="31">
        <f t="shared" si="3"/>
        <v>187131124</v>
      </c>
      <c r="L34" s="32">
        <f t="shared" si="3"/>
        <v>187131124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60551176</v>
      </c>
      <c r="D37" s="19">
        <v>0</v>
      </c>
      <c r="E37" s="20">
        <v>-4794156</v>
      </c>
      <c r="F37" s="21">
        <v>-1</v>
      </c>
      <c r="G37" s="19">
        <v>-4794156</v>
      </c>
      <c r="H37" s="20">
        <v>-4794156</v>
      </c>
      <c r="I37" s="22">
        <v>0</v>
      </c>
      <c r="J37" s="23">
        <v>-4794156</v>
      </c>
      <c r="K37" s="19">
        <v>-4794156</v>
      </c>
      <c r="L37" s="20">
        <v>-4794156</v>
      </c>
    </row>
    <row r="38" spans="1:12" ht="13.5" x14ac:dyDescent="0.25">
      <c r="A38" s="24" t="s">
        <v>49</v>
      </c>
      <c r="B38" s="18" t="s">
        <v>19</v>
      </c>
      <c r="C38" s="19">
        <v>5693000</v>
      </c>
      <c r="D38" s="19">
        <v>4982999</v>
      </c>
      <c r="E38" s="20">
        <v>5254999</v>
      </c>
      <c r="F38" s="21">
        <v>4982999</v>
      </c>
      <c r="G38" s="19">
        <v>5254999</v>
      </c>
      <c r="H38" s="20">
        <v>5254999</v>
      </c>
      <c r="I38" s="22">
        <v>0</v>
      </c>
      <c r="J38" s="23">
        <v>5254999</v>
      </c>
      <c r="K38" s="19">
        <v>5254999</v>
      </c>
      <c r="L38" s="20">
        <v>5254999</v>
      </c>
    </row>
    <row r="39" spans="1:12" ht="13.5" x14ac:dyDescent="0.25">
      <c r="A39" s="29" t="s">
        <v>53</v>
      </c>
      <c r="B39" s="37" t="s">
        <v>19</v>
      </c>
      <c r="C39" s="31">
        <f>SUM(C37:C38)</f>
        <v>66244176</v>
      </c>
      <c r="D39" s="38">
        <f t="shared" ref="D39:L39" si="4">SUM(D37:D38)</f>
        <v>4982999</v>
      </c>
      <c r="E39" s="39">
        <f t="shared" si="4"/>
        <v>460843</v>
      </c>
      <c r="F39" s="40">
        <f t="shared" si="4"/>
        <v>4982998</v>
      </c>
      <c r="G39" s="38">
        <f t="shared" si="4"/>
        <v>460843</v>
      </c>
      <c r="H39" s="39">
        <f t="shared" si="4"/>
        <v>460843</v>
      </c>
      <c r="I39" s="40">
        <f t="shared" si="4"/>
        <v>0</v>
      </c>
      <c r="J39" s="42">
        <f t="shared" si="4"/>
        <v>460843</v>
      </c>
      <c r="K39" s="38">
        <f t="shared" si="4"/>
        <v>460843</v>
      </c>
      <c r="L39" s="39">
        <f t="shared" si="4"/>
        <v>460843</v>
      </c>
    </row>
    <row r="40" spans="1:12" ht="13.5" x14ac:dyDescent="0.25">
      <c r="A40" s="29" t="s">
        <v>54</v>
      </c>
      <c r="B40" s="30" t="s">
        <v>19</v>
      </c>
      <c r="C40" s="31">
        <f>+C34+C39</f>
        <v>283228387</v>
      </c>
      <c r="D40" s="31">
        <f t="shared" ref="D40:L40" si="5">+D34+D39</f>
        <v>207104841</v>
      </c>
      <c r="E40" s="32">
        <f t="shared" si="5"/>
        <v>199062983</v>
      </c>
      <c r="F40" s="33">
        <f t="shared" si="5"/>
        <v>133167356</v>
      </c>
      <c r="G40" s="31">
        <f t="shared" si="5"/>
        <v>57911351</v>
      </c>
      <c r="H40" s="32">
        <f t="shared" si="5"/>
        <v>57911351</v>
      </c>
      <c r="I40" s="34">
        <f t="shared" si="5"/>
        <v>56134697</v>
      </c>
      <c r="J40" s="35">
        <f t="shared" si="5"/>
        <v>187591967</v>
      </c>
      <c r="K40" s="31">
        <f t="shared" si="5"/>
        <v>187591967</v>
      </c>
      <c r="L40" s="32">
        <f t="shared" si="5"/>
        <v>187591967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953932534</v>
      </c>
      <c r="D42" s="46">
        <f t="shared" ref="D42:L42" si="6">+D25-D40</f>
        <v>1055881674</v>
      </c>
      <c r="E42" s="47">
        <f t="shared" si="6"/>
        <v>1272391908</v>
      </c>
      <c r="F42" s="48">
        <f t="shared" si="6"/>
        <v>1745369874</v>
      </c>
      <c r="G42" s="46">
        <f t="shared" si="6"/>
        <v>1548327137</v>
      </c>
      <c r="H42" s="47">
        <f t="shared" si="6"/>
        <v>1548327137</v>
      </c>
      <c r="I42" s="49">
        <f t="shared" si="6"/>
        <v>289487793</v>
      </c>
      <c r="J42" s="50">
        <f t="shared" si="6"/>
        <v>1704937744</v>
      </c>
      <c r="K42" s="46">
        <f t="shared" si="6"/>
        <v>1920500214</v>
      </c>
      <c r="L42" s="47">
        <f t="shared" si="6"/>
        <v>2155533198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919994049</v>
      </c>
      <c r="D45" s="19">
        <v>1076577331</v>
      </c>
      <c r="E45" s="20">
        <v>1076872461</v>
      </c>
      <c r="F45" s="21">
        <v>1466680803</v>
      </c>
      <c r="G45" s="19">
        <v>1352807706</v>
      </c>
      <c r="H45" s="20">
        <v>1352807706</v>
      </c>
      <c r="I45" s="22">
        <v>3818247</v>
      </c>
      <c r="J45" s="23">
        <v>1704937744</v>
      </c>
      <c r="K45" s="19">
        <v>1920500214</v>
      </c>
      <c r="L45" s="20">
        <v>2155533198</v>
      </c>
    </row>
    <row r="46" spans="1:12" ht="13.5" x14ac:dyDescent="0.25">
      <c r="A46" s="24" t="s">
        <v>59</v>
      </c>
      <c r="B46" s="18" t="s">
        <v>46</v>
      </c>
      <c r="C46" s="19">
        <v>-97154</v>
      </c>
      <c r="D46" s="19">
        <v>-165747303</v>
      </c>
      <c r="E46" s="20">
        <v>-20722158</v>
      </c>
      <c r="F46" s="21">
        <v>77210088</v>
      </c>
      <c r="G46" s="19">
        <v>-2084090</v>
      </c>
      <c r="H46" s="20">
        <v>-2084090</v>
      </c>
      <c r="I46" s="22">
        <v>3799227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919896895</v>
      </c>
      <c r="D48" s="53">
        <f t="shared" ref="D48:L48" si="7">SUM(D45:D47)</f>
        <v>910830028</v>
      </c>
      <c r="E48" s="54">
        <f t="shared" si="7"/>
        <v>1056150303</v>
      </c>
      <c r="F48" s="55">
        <f t="shared" si="7"/>
        <v>1543890891</v>
      </c>
      <c r="G48" s="53">
        <f t="shared" si="7"/>
        <v>1350723616</v>
      </c>
      <c r="H48" s="54">
        <f t="shared" si="7"/>
        <v>1350723616</v>
      </c>
      <c r="I48" s="56">
        <f t="shared" si="7"/>
        <v>7617474</v>
      </c>
      <c r="J48" s="57">
        <f t="shared" si="7"/>
        <v>1704937744</v>
      </c>
      <c r="K48" s="53">
        <f t="shared" si="7"/>
        <v>1920500214</v>
      </c>
      <c r="L48" s="54">
        <f t="shared" si="7"/>
        <v>2155533198</v>
      </c>
    </row>
    <row r="49" spans="1:12" ht="13.5" x14ac:dyDescent="0.25">
      <c r="A49" s="58" t="s">
        <v>83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21454343</v>
      </c>
      <c r="D6" s="19">
        <v>51066477</v>
      </c>
      <c r="E6" s="20">
        <v>78850464</v>
      </c>
      <c r="F6" s="21">
        <v>141852065</v>
      </c>
      <c r="G6" s="19">
        <v>-80354692</v>
      </c>
      <c r="H6" s="20">
        <v>-80354692</v>
      </c>
      <c r="I6" s="22">
        <v>589204448</v>
      </c>
      <c r="J6" s="23">
        <v>16604352</v>
      </c>
      <c r="K6" s="19">
        <v>131101025</v>
      </c>
      <c r="L6" s="20">
        <v>256107448</v>
      </c>
    </row>
    <row r="7" spans="1:12" ht="13.5" x14ac:dyDescent="0.25">
      <c r="A7" s="24" t="s">
        <v>22</v>
      </c>
      <c r="B7" s="18" t="s">
        <v>9</v>
      </c>
      <c r="C7" s="19">
        <v>40958388</v>
      </c>
      <c r="D7" s="19">
        <v>193718857</v>
      </c>
      <c r="E7" s="20">
        <v>45800855</v>
      </c>
      <c r="F7" s="21">
        <v>-4801115</v>
      </c>
      <c r="G7" s="19">
        <v>-5801115</v>
      </c>
      <c r="H7" s="20">
        <v>-5801115</v>
      </c>
      <c r="I7" s="22">
        <v>-418420822</v>
      </c>
      <c r="J7" s="23">
        <v>6375839</v>
      </c>
      <c r="K7" s="19">
        <v>7041477</v>
      </c>
      <c r="L7" s="20">
        <v>7777310</v>
      </c>
    </row>
    <row r="8" spans="1:12" ht="13.5" x14ac:dyDescent="0.25">
      <c r="A8" s="24" t="s">
        <v>23</v>
      </c>
      <c r="B8" s="18" t="s">
        <v>9</v>
      </c>
      <c r="C8" s="19">
        <v>291675099</v>
      </c>
      <c r="D8" s="19">
        <v>269591362</v>
      </c>
      <c r="E8" s="20">
        <v>483205237</v>
      </c>
      <c r="F8" s="21">
        <v>1059876788</v>
      </c>
      <c r="G8" s="19">
        <v>1049006499</v>
      </c>
      <c r="H8" s="20">
        <v>1049006499</v>
      </c>
      <c r="I8" s="22">
        <v>609538975</v>
      </c>
      <c r="J8" s="23">
        <v>998391369</v>
      </c>
      <c r="K8" s="19">
        <v>958084383</v>
      </c>
      <c r="L8" s="20">
        <v>893884201</v>
      </c>
    </row>
    <row r="9" spans="1:12" ht="13.5" x14ac:dyDescent="0.25">
      <c r="A9" s="24" t="s">
        <v>24</v>
      </c>
      <c r="B9" s="18" t="s">
        <v>19</v>
      </c>
      <c r="C9" s="19">
        <v>1126130358</v>
      </c>
      <c r="D9" s="19">
        <v>1206815917</v>
      </c>
      <c r="E9" s="20">
        <v>1353768739</v>
      </c>
      <c r="F9" s="21">
        <v>0</v>
      </c>
      <c r="G9" s="19">
        <v>0</v>
      </c>
      <c r="H9" s="20">
        <v>0</v>
      </c>
      <c r="I9" s="22">
        <v>1429529253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16432806</v>
      </c>
      <c r="D11" s="19">
        <v>23641180</v>
      </c>
      <c r="E11" s="20">
        <v>32706663</v>
      </c>
      <c r="F11" s="21">
        <v>0</v>
      </c>
      <c r="G11" s="19">
        <v>0</v>
      </c>
      <c r="H11" s="20">
        <v>0</v>
      </c>
      <c r="I11" s="22">
        <v>33216048</v>
      </c>
      <c r="J11" s="23">
        <v>19330000</v>
      </c>
      <c r="K11" s="19">
        <v>0</v>
      </c>
      <c r="L11" s="20">
        <v>42120608</v>
      </c>
    </row>
    <row r="12" spans="1:12" ht="13.5" x14ac:dyDescent="0.25">
      <c r="A12" s="29" t="s">
        <v>28</v>
      </c>
      <c r="B12" s="30" t="s">
        <v>19</v>
      </c>
      <c r="C12" s="31">
        <f>SUM(C6:C11)</f>
        <v>1496650994</v>
      </c>
      <c r="D12" s="31">
        <f t="shared" ref="D12:L12" si="0">SUM(D6:D11)</f>
        <v>1744833793</v>
      </c>
      <c r="E12" s="32">
        <f t="shared" si="0"/>
        <v>1994331958</v>
      </c>
      <c r="F12" s="33">
        <f t="shared" si="0"/>
        <v>1196927738</v>
      </c>
      <c r="G12" s="31">
        <f t="shared" si="0"/>
        <v>962850692</v>
      </c>
      <c r="H12" s="32">
        <f t="shared" si="0"/>
        <v>962850692</v>
      </c>
      <c r="I12" s="34">
        <f t="shared" si="0"/>
        <v>2243067902</v>
      </c>
      <c r="J12" s="35">
        <f t="shared" si="0"/>
        <v>1040701560</v>
      </c>
      <c r="K12" s="31">
        <f t="shared" si="0"/>
        <v>1096226885</v>
      </c>
      <c r="L12" s="32">
        <f t="shared" si="0"/>
        <v>1199889567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11543485</v>
      </c>
      <c r="D16" s="19">
        <v>6102586</v>
      </c>
      <c r="E16" s="20">
        <v>1597120</v>
      </c>
      <c r="F16" s="25">
        <v>12800000</v>
      </c>
      <c r="G16" s="26">
        <v>12800000</v>
      </c>
      <c r="H16" s="27">
        <v>12800000</v>
      </c>
      <c r="I16" s="22">
        <v>1554621</v>
      </c>
      <c r="J16" s="28">
        <v>12800000</v>
      </c>
      <c r="K16" s="26">
        <v>12800000</v>
      </c>
      <c r="L16" s="27">
        <v>12800000</v>
      </c>
    </row>
    <row r="17" spans="1:12" ht="13.5" x14ac:dyDescent="0.25">
      <c r="A17" s="24" t="s">
        <v>33</v>
      </c>
      <c r="B17" s="18" t="s">
        <v>19</v>
      </c>
      <c r="C17" s="19">
        <v>100370000</v>
      </c>
      <c r="D17" s="19">
        <v>97285000</v>
      </c>
      <c r="E17" s="20">
        <v>84665000</v>
      </c>
      <c r="F17" s="21">
        <v>120000000</v>
      </c>
      <c r="G17" s="19">
        <v>120000000</v>
      </c>
      <c r="H17" s="20">
        <v>120000000</v>
      </c>
      <c r="I17" s="22">
        <v>84665000</v>
      </c>
      <c r="J17" s="23">
        <v>85000000</v>
      </c>
      <c r="K17" s="19">
        <v>85000000</v>
      </c>
      <c r="L17" s="20">
        <v>85000000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5327223959</v>
      </c>
      <c r="D19" s="19">
        <v>5277547922</v>
      </c>
      <c r="E19" s="20">
        <v>4908340835</v>
      </c>
      <c r="F19" s="21">
        <v>6940935137</v>
      </c>
      <c r="G19" s="19">
        <v>7089686318</v>
      </c>
      <c r="H19" s="20">
        <v>7089686318</v>
      </c>
      <c r="I19" s="22">
        <v>5196167917</v>
      </c>
      <c r="J19" s="23">
        <v>7541339979</v>
      </c>
      <c r="K19" s="19">
        <v>7816109909</v>
      </c>
      <c r="L19" s="20">
        <v>8189170936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3964094</v>
      </c>
      <c r="D22" s="19">
        <v>2330245</v>
      </c>
      <c r="E22" s="20">
        <v>700860</v>
      </c>
      <c r="F22" s="21">
        <v>0</v>
      </c>
      <c r="G22" s="19">
        <v>0</v>
      </c>
      <c r="H22" s="20">
        <v>0</v>
      </c>
      <c r="I22" s="22">
        <v>700861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10100</v>
      </c>
      <c r="D23" s="19">
        <v>10100</v>
      </c>
      <c r="E23" s="20">
        <v>10100</v>
      </c>
      <c r="F23" s="25">
        <v>10100</v>
      </c>
      <c r="G23" s="26">
        <v>10100</v>
      </c>
      <c r="H23" s="27">
        <v>10100</v>
      </c>
      <c r="I23" s="21">
        <v>10100</v>
      </c>
      <c r="J23" s="28">
        <v>10100</v>
      </c>
      <c r="K23" s="26">
        <v>10100</v>
      </c>
      <c r="L23" s="27">
        <v>10100</v>
      </c>
    </row>
    <row r="24" spans="1:12" ht="13.5" x14ac:dyDescent="0.25">
      <c r="A24" s="29" t="s">
        <v>40</v>
      </c>
      <c r="B24" s="37" t="s">
        <v>19</v>
      </c>
      <c r="C24" s="31">
        <f>SUM(C15:C23)</f>
        <v>5443111638</v>
      </c>
      <c r="D24" s="38">
        <f t="shared" ref="D24:L24" si="1">SUM(D15:D23)</f>
        <v>5383275853</v>
      </c>
      <c r="E24" s="39">
        <f t="shared" si="1"/>
        <v>4995313915</v>
      </c>
      <c r="F24" s="40">
        <f t="shared" si="1"/>
        <v>7073745237</v>
      </c>
      <c r="G24" s="38">
        <f t="shared" si="1"/>
        <v>7222496418</v>
      </c>
      <c r="H24" s="39">
        <f t="shared" si="1"/>
        <v>7222496418</v>
      </c>
      <c r="I24" s="41">
        <f t="shared" si="1"/>
        <v>5283098499</v>
      </c>
      <c r="J24" s="42">
        <f t="shared" si="1"/>
        <v>7639150079</v>
      </c>
      <c r="K24" s="38">
        <f t="shared" si="1"/>
        <v>7913920009</v>
      </c>
      <c r="L24" s="39">
        <f t="shared" si="1"/>
        <v>8286981036</v>
      </c>
    </row>
    <row r="25" spans="1:12" ht="13.5" x14ac:dyDescent="0.25">
      <c r="A25" s="29" t="s">
        <v>41</v>
      </c>
      <c r="B25" s="30" t="s">
        <v>19</v>
      </c>
      <c r="C25" s="31">
        <f>+C12+C24</f>
        <v>6939762632</v>
      </c>
      <c r="D25" s="31">
        <f t="shared" ref="D25:L25" si="2">+D12+D24</f>
        <v>7128109646</v>
      </c>
      <c r="E25" s="32">
        <f t="shared" si="2"/>
        <v>6989645873</v>
      </c>
      <c r="F25" s="33">
        <f t="shared" si="2"/>
        <v>8270672975</v>
      </c>
      <c r="G25" s="31">
        <f t="shared" si="2"/>
        <v>8185347110</v>
      </c>
      <c r="H25" s="32">
        <f t="shared" si="2"/>
        <v>8185347110</v>
      </c>
      <c r="I25" s="34">
        <f t="shared" si="2"/>
        <v>7526166401</v>
      </c>
      <c r="J25" s="35">
        <f t="shared" si="2"/>
        <v>8679851639</v>
      </c>
      <c r="K25" s="31">
        <f t="shared" si="2"/>
        <v>9010146894</v>
      </c>
      <c r="L25" s="32">
        <f t="shared" si="2"/>
        <v>9486870603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2013203</v>
      </c>
      <c r="D30" s="19">
        <v>2013203</v>
      </c>
      <c r="E30" s="20">
        <v>2013203</v>
      </c>
      <c r="F30" s="21">
        <v>2013203</v>
      </c>
      <c r="G30" s="19">
        <v>2013203</v>
      </c>
      <c r="H30" s="20">
        <v>2013203</v>
      </c>
      <c r="I30" s="22">
        <v>2013203</v>
      </c>
      <c r="J30" s="23">
        <v>2013203</v>
      </c>
      <c r="K30" s="19">
        <v>2013203</v>
      </c>
      <c r="L30" s="20">
        <v>2013203</v>
      </c>
    </row>
    <row r="31" spans="1:12" ht="13.5" x14ac:dyDescent="0.25">
      <c r="A31" s="24" t="s">
        <v>47</v>
      </c>
      <c r="B31" s="18" t="s">
        <v>19</v>
      </c>
      <c r="C31" s="19">
        <v>40808659</v>
      </c>
      <c r="D31" s="19">
        <v>40048169</v>
      </c>
      <c r="E31" s="20">
        <v>40297864</v>
      </c>
      <c r="F31" s="21">
        <v>0</v>
      </c>
      <c r="G31" s="19">
        <v>0</v>
      </c>
      <c r="H31" s="20">
        <v>0</v>
      </c>
      <c r="I31" s="22">
        <v>41966148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2167482338</v>
      </c>
      <c r="D32" s="19">
        <v>2719811369</v>
      </c>
      <c r="E32" s="20">
        <v>2737716789</v>
      </c>
      <c r="F32" s="21">
        <v>1435448643</v>
      </c>
      <c r="G32" s="19">
        <v>1435448643</v>
      </c>
      <c r="H32" s="20">
        <v>1435448643</v>
      </c>
      <c r="I32" s="22">
        <v>2967943731</v>
      </c>
      <c r="J32" s="23">
        <v>1248999457</v>
      </c>
      <c r="K32" s="19">
        <v>1089132711</v>
      </c>
      <c r="L32" s="20">
        <v>884644616</v>
      </c>
    </row>
    <row r="33" spans="1:12" ht="13.5" x14ac:dyDescent="0.25">
      <c r="A33" s="24" t="s">
        <v>49</v>
      </c>
      <c r="B33" s="18" t="s">
        <v>19</v>
      </c>
      <c r="C33" s="19">
        <v>266074267</v>
      </c>
      <c r="D33" s="19">
        <v>178762826</v>
      </c>
      <c r="E33" s="20">
        <v>146840697</v>
      </c>
      <c r="F33" s="21">
        <v>240000000</v>
      </c>
      <c r="G33" s="19">
        <v>240000000</v>
      </c>
      <c r="H33" s="20">
        <v>240000000</v>
      </c>
      <c r="I33" s="22">
        <v>146840697</v>
      </c>
      <c r="J33" s="23">
        <v>240000000</v>
      </c>
      <c r="K33" s="19">
        <v>240000000</v>
      </c>
      <c r="L33" s="20">
        <v>240000000</v>
      </c>
    </row>
    <row r="34" spans="1:12" ht="13.5" x14ac:dyDescent="0.25">
      <c r="A34" s="29" t="s">
        <v>50</v>
      </c>
      <c r="B34" s="30" t="s">
        <v>19</v>
      </c>
      <c r="C34" s="31">
        <f>SUM(C29:C33)</f>
        <v>2476378467</v>
      </c>
      <c r="D34" s="31">
        <f t="shared" ref="D34:L34" si="3">SUM(D29:D33)</f>
        <v>2940635567</v>
      </c>
      <c r="E34" s="32">
        <f t="shared" si="3"/>
        <v>2926868553</v>
      </c>
      <c r="F34" s="33">
        <f t="shared" si="3"/>
        <v>1677461846</v>
      </c>
      <c r="G34" s="31">
        <f t="shared" si="3"/>
        <v>1677461846</v>
      </c>
      <c r="H34" s="32">
        <f t="shared" si="3"/>
        <v>1677461846</v>
      </c>
      <c r="I34" s="34">
        <f t="shared" si="3"/>
        <v>3158763779</v>
      </c>
      <c r="J34" s="35">
        <f t="shared" si="3"/>
        <v>1491012660</v>
      </c>
      <c r="K34" s="31">
        <f t="shared" si="3"/>
        <v>1331145914</v>
      </c>
      <c r="L34" s="32">
        <f t="shared" si="3"/>
        <v>1126657819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-2013203</v>
      </c>
      <c r="D37" s="19">
        <v>3092973</v>
      </c>
      <c r="E37" s="20">
        <v>328867809</v>
      </c>
      <c r="F37" s="21">
        <v>1299244476</v>
      </c>
      <c r="G37" s="19">
        <v>1299244476</v>
      </c>
      <c r="H37" s="20">
        <v>1299244476</v>
      </c>
      <c r="I37" s="22">
        <v>328867809</v>
      </c>
      <c r="J37" s="23">
        <v>328868000</v>
      </c>
      <c r="K37" s="19">
        <v>328867809</v>
      </c>
      <c r="L37" s="20">
        <v>328867809</v>
      </c>
    </row>
    <row r="38" spans="1:12" ht="13.5" x14ac:dyDescent="0.25">
      <c r="A38" s="24" t="s">
        <v>49</v>
      </c>
      <c r="B38" s="18" t="s">
        <v>19</v>
      </c>
      <c r="C38" s="19">
        <v>42799900</v>
      </c>
      <c r="D38" s="19">
        <v>48864433</v>
      </c>
      <c r="E38" s="20">
        <v>56102987</v>
      </c>
      <c r="F38" s="21">
        <v>200799900</v>
      </c>
      <c r="G38" s="19">
        <v>200799900</v>
      </c>
      <c r="H38" s="20">
        <v>200799900</v>
      </c>
      <c r="I38" s="22">
        <v>56102987</v>
      </c>
      <c r="J38" s="23">
        <v>200799900</v>
      </c>
      <c r="K38" s="19">
        <v>200799900</v>
      </c>
      <c r="L38" s="20">
        <v>200799900</v>
      </c>
    </row>
    <row r="39" spans="1:12" ht="13.5" x14ac:dyDescent="0.25">
      <c r="A39" s="29" t="s">
        <v>53</v>
      </c>
      <c r="B39" s="37" t="s">
        <v>19</v>
      </c>
      <c r="C39" s="31">
        <f>SUM(C37:C38)</f>
        <v>40786697</v>
      </c>
      <c r="D39" s="38">
        <f t="shared" ref="D39:L39" si="4">SUM(D37:D38)</f>
        <v>51957406</v>
      </c>
      <c r="E39" s="39">
        <f t="shared" si="4"/>
        <v>384970796</v>
      </c>
      <c r="F39" s="40">
        <f t="shared" si="4"/>
        <v>1500044376</v>
      </c>
      <c r="G39" s="38">
        <f t="shared" si="4"/>
        <v>1500044376</v>
      </c>
      <c r="H39" s="39">
        <f t="shared" si="4"/>
        <v>1500044376</v>
      </c>
      <c r="I39" s="40">
        <f t="shared" si="4"/>
        <v>384970796</v>
      </c>
      <c r="J39" s="42">
        <f t="shared" si="4"/>
        <v>529667900</v>
      </c>
      <c r="K39" s="38">
        <f t="shared" si="4"/>
        <v>529667709</v>
      </c>
      <c r="L39" s="39">
        <f t="shared" si="4"/>
        <v>529667709</v>
      </c>
    </row>
    <row r="40" spans="1:12" ht="13.5" x14ac:dyDescent="0.25">
      <c r="A40" s="29" t="s">
        <v>54</v>
      </c>
      <c r="B40" s="30" t="s">
        <v>19</v>
      </c>
      <c r="C40" s="31">
        <f>+C34+C39</f>
        <v>2517165164</v>
      </c>
      <c r="D40" s="31">
        <f t="shared" ref="D40:L40" si="5">+D34+D39</f>
        <v>2992592973</v>
      </c>
      <c r="E40" s="32">
        <f t="shared" si="5"/>
        <v>3311839349</v>
      </c>
      <c r="F40" s="33">
        <f t="shared" si="5"/>
        <v>3177506222</v>
      </c>
      <c r="G40" s="31">
        <f t="shared" si="5"/>
        <v>3177506222</v>
      </c>
      <c r="H40" s="32">
        <f t="shared" si="5"/>
        <v>3177506222</v>
      </c>
      <c r="I40" s="34">
        <f t="shared" si="5"/>
        <v>3543734575</v>
      </c>
      <c r="J40" s="35">
        <f t="shared" si="5"/>
        <v>2020680560</v>
      </c>
      <c r="K40" s="31">
        <f t="shared" si="5"/>
        <v>1860813623</v>
      </c>
      <c r="L40" s="32">
        <f t="shared" si="5"/>
        <v>1656325528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4422597468</v>
      </c>
      <c r="D42" s="46">
        <f t="shared" ref="D42:L42" si="6">+D25-D40</f>
        <v>4135516673</v>
      </c>
      <c r="E42" s="47">
        <f t="shared" si="6"/>
        <v>3677806524</v>
      </c>
      <c r="F42" s="48">
        <f t="shared" si="6"/>
        <v>5093166753</v>
      </c>
      <c r="G42" s="46">
        <f t="shared" si="6"/>
        <v>5007840888</v>
      </c>
      <c r="H42" s="47">
        <f t="shared" si="6"/>
        <v>5007840888</v>
      </c>
      <c r="I42" s="49">
        <f t="shared" si="6"/>
        <v>3982431826</v>
      </c>
      <c r="J42" s="50">
        <f t="shared" si="6"/>
        <v>6659171079</v>
      </c>
      <c r="K42" s="46">
        <f t="shared" si="6"/>
        <v>7149333271</v>
      </c>
      <c r="L42" s="47">
        <f t="shared" si="6"/>
        <v>7830545075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5721301464</v>
      </c>
      <c r="D45" s="19">
        <v>4133645120</v>
      </c>
      <c r="E45" s="20">
        <v>3948256099</v>
      </c>
      <c r="F45" s="21">
        <v>5262211881</v>
      </c>
      <c r="G45" s="19">
        <v>4976362363</v>
      </c>
      <c r="H45" s="20">
        <v>4976362363</v>
      </c>
      <c r="I45" s="22">
        <v>4151012829</v>
      </c>
      <c r="J45" s="23">
        <v>6424585959</v>
      </c>
      <c r="K45" s="19">
        <v>6869759302</v>
      </c>
      <c r="L45" s="20">
        <v>7478867517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5721301464</v>
      </c>
      <c r="D48" s="53">
        <f t="shared" ref="D48:L48" si="7">SUM(D45:D47)</f>
        <v>4133645120</v>
      </c>
      <c r="E48" s="54">
        <f t="shared" si="7"/>
        <v>3948256099</v>
      </c>
      <c r="F48" s="55">
        <f t="shared" si="7"/>
        <v>5262211881</v>
      </c>
      <c r="G48" s="53">
        <f t="shared" si="7"/>
        <v>4976362363</v>
      </c>
      <c r="H48" s="54">
        <f t="shared" si="7"/>
        <v>4976362363</v>
      </c>
      <c r="I48" s="56">
        <f t="shared" si="7"/>
        <v>4151012829</v>
      </c>
      <c r="J48" s="57">
        <f t="shared" si="7"/>
        <v>6424585959</v>
      </c>
      <c r="K48" s="53">
        <f t="shared" si="7"/>
        <v>6869759302</v>
      </c>
      <c r="L48" s="54">
        <f t="shared" si="7"/>
        <v>7478867517</v>
      </c>
    </row>
    <row r="49" spans="1:12" ht="13.5" x14ac:dyDescent="0.25">
      <c r="A49" s="58" t="s">
        <v>83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62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-320195543</v>
      </c>
      <c r="D6" s="19">
        <v>2204346885</v>
      </c>
      <c r="E6" s="20">
        <v>3551634285</v>
      </c>
      <c r="F6" s="21">
        <v>372594901</v>
      </c>
      <c r="G6" s="19">
        <v>424969756</v>
      </c>
      <c r="H6" s="20">
        <v>424969756</v>
      </c>
      <c r="I6" s="22">
        <v>1669919315</v>
      </c>
      <c r="J6" s="23">
        <v>1792911913</v>
      </c>
      <c r="K6" s="19">
        <v>1990771957</v>
      </c>
      <c r="L6" s="20">
        <v>2181113484</v>
      </c>
    </row>
    <row r="7" spans="1:12" ht="13.5" x14ac:dyDescent="0.25">
      <c r="A7" s="24" t="s">
        <v>22</v>
      </c>
      <c r="B7" s="18" t="s">
        <v>9</v>
      </c>
      <c r="C7" s="19">
        <v>18874224</v>
      </c>
      <c r="D7" s="19">
        <v>-1743062990</v>
      </c>
      <c r="E7" s="20">
        <v>-3047205196</v>
      </c>
      <c r="F7" s="21">
        <v>941400607</v>
      </c>
      <c r="G7" s="19">
        <v>941400607</v>
      </c>
      <c r="H7" s="20">
        <v>941400607</v>
      </c>
      <c r="I7" s="22">
        <v>-1432821860</v>
      </c>
      <c r="J7" s="23">
        <v>339214432</v>
      </c>
      <c r="K7" s="19">
        <v>354139867</v>
      </c>
      <c r="L7" s="20">
        <v>370076161</v>
      </c>
    </row>
    <row r="8" spans="1:12" ht="13.5" x14ac:dyDescent="0.25">
      <c r="A8" s="24" t="s">
        <v>23</v>
      </c>
      <c r="B8" s="18" t="s">
        <v>9</v>
      </c>
      <c r="C8" s="19">
        <v>-365896511</v>
      </c>
      <c r="D8" s="19">
        <v>530211410</v>
      </c>
      <c r="E8" s="20">
        <v>341087412</v>
      </c>
      <c r="F8" s="21">
        <v>190431333</v>
      </c>
      <c r="G8" s="19">
        <v>190431333</v>
      </c>
      <c r="H8" s="20">
        <v>190431333</v>
      </c>
      <c r="I8" s="22">
        <v>1154727467</v>
      </c>
      <c r="J8" s="23">
        <v>244438586</v>
      </c>
      <c r="K8" s="19">
        <v>255193884</v>
      </c>
      <c r="L8" s="20">
        <v>266677608</v>
      </c>
    </row>
    <row r="9" spans="1:12" ht="13.5" x14ac:dyDescent="0.25">
      <c r="A9" s="24" t="s">
        <v>24</v>
      </c>
      <c r="B9" s="18" t="s">
        <v>19</v>
      </c>
      <c r="C9" s="19">
        <v>42361310</v>
      </c>
      <c r="D9" s="19">
        <v>72852870</v>
      </c>
      <c r="E9" s="20">
        <v>135861640</v>
      </c>
      <c r="F9" s="21">
        <v>111174120</v>
      </c>
      <c r="G9" s="19">
        <v>111174120</v>
      </c>
      <c r="H9" s="20">
        <v>111174120</v>
      </c>
      <c r="I9" s="22">
        <v>516234513</v>
      </c>
      <c r="J9" s="23">
        <v>798597085</v>
      </c>
      <c r="K9" s="19">
        <v>833735357</v>
      </c>
      <c r="L9" s="20">
        <v>871253447</v>
      </c>
    </row>
    <row r="10" spans="1:12" ht="13.5" x14ac:dyDescent="0.25">
      <c r="A10" s="24" t="s">
        <v>25</v>
      </c>
      <c r="B10" s="18" t="s">
        <v>19</v>
      </c>
      <c r="C10" s="19">
        <v>39681</v>
      </c>
      <c r="D10" s="19">
        <v>251278</v>
      </c>
      <c r="E10" s="20">
        <v>302666</v>
      </c>
      <c r="F10" s="25">
        <v>1054148</v>
      </c>
      <c r="G10" s="26">
        <v>1054148</v>
      </c>
      <c r="H10" s="27">
        <v>1054148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-18611130</v>
      </c>
      <c r="D11" s="19">
        <v>30395315</v>
      </c>
      <c r="E11" s="20">
        <v>35129068</v>
      </c>
      <c r="F11" s="21">
        <v>-474442590</v>
      </c>
      <c r="G11" s="19">
        <v>-474442590</v>
      </c>
      <c r="H11" s="20">
        <v>-474442590</v>
      </c>
      <c r="I11" s="22">
        <v>15844155</v>
      </c>
      <c r="J11" s="23">
        <v>35129000</v>
      </c>
      <c r="K11" s="19">
        <v>36674676</v>
      </c>
      <c r="L11" s="20">
        <v>38325036</v>
      </c>
    </row>
    <row r="12" spans="1:12" ht="13.5" x14ac:dyDescent="0.25">
      <c r="A12" s="29" t="s">
        <v>28</v>
      </c>
      <c r="B12" s="30" t="s">
        <v>19</v>
      </c>
      <c r="C12" s="31">
        <f>SUM(C6:C11)</f>
        <v>-643427969</v>
      </c>
      <c r="D12" s="31">
        <f t="shared" ref="D12:L12" si="0">SUM(D6:D11)</f>
        <v>1094994768</v>
      </c>
      <c r="E12" s="32">
        <f t="shared" si="0"/>
        <v>1016809875</v>
      </c>
      <c r="F12" s="33">
        <f t="shared" si="0"/>
        <v>1142212519</v>
      </c>
      <c r="G12" s="31">
        <f t="shared" si="0"/>
        <v>1194587374</v>
      </c>
      <c r="H12" s="32">
        <f t="shared" si="0"/>
        <v>1194587374</v>
      </c>
      <c r="I12" s="34">
        <f t="shared" si="0"/>
        <v>1923903590</v>
      </c>
      <c r="J12" s="35">
        <f t="shared" si="0"/>
        <v>3210291016</v>
      </c>
      <c r="K12" s="31">
        <f t="shared" si="0"/>
        <v>3470515741</v>
      </c>
      <c r="L12" s="32">
        <f t="shared" si="0"/>
        <v>3727445736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-206067</v>
      </c>
      <c r="D15" s="19">
        <v>1592993</v>
      </c>
      <c r="E15" s="20">
        <v>1290326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-160181</v>
      </c>
      <c r="D16" s="19">
        <v>776293</v>
      </c>
      <c r="E16" s="20">
        <v>815443</v>
      </c>
      <c r="F16" s="25">
        <v>952415</v>
      </c>
      <c r="G16" s="26">
        <v>952415</v>
      </c>
      <c r="H16" s="27">
        <v>952415</v>
      </c>
      <c r="I16" s="22">
        <v>-119837</v>
      </c>
      <c r="J16" s="28">
        <v>184512</v>
      </c>
      <c r="K16" s="26">
        <v>192630</v>
      </c>
      <c r="L16" s="27">
        <v>201298</v>
      </c>
    </row>
    <row r="17" spans="1:12" ht="13.5" x14ac:dyDescent="0.25">
      <c r="A17" s="24" t="s">
        <v>33</v>
      </c>
      <c r="B17" s="18" t="s">
        <v>19</v>
      </c>
      <c r="C17" s="19">
        <v>-4583830</v>
      </c>
      <c r="D17" s="19">
        <v>157723248</v>
      </c>
      <c r="E17" s="20">
        <v>146733301</v>
      </c>
      <c r="F17" s="21">
        <v>388919721</v>
      </c>
      <c r="G17" s="19">
        <v>388919721</v>
      </c>
      <c r="H17" s="20">
        <v>388919721</v>
      </c>
      <c r="I17" s="22">
        <v>-6733596</v>
      </c>
      <c r="J17" s="23">
        <v>146733000</v>
      </c>
      <c r="K17" s="19">
        <v>153189252</v>
      </c>
      <c r="L17" s="20">
        <v>160082768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-24337970</v>
      </c>
      <c r="D19" s="19">
        <v>8483446483</v>
      </c>
      <c r="E19" s="20">
        <v>8372148852</v>
      </c>
      <c r="F19" s="21">
        <v>9713569784</v>
      </c>
      <c r="G19" s="19">
        <v>9606231846</v>
      </c>
      <c r="H19" s="20">
        <v>9606231846</v>
      </c>
      <c r="I19" s="22">
        <v>-173934135</v>
      </c>
      <c r="J19" s="23">
        <v>2761717558</v>
      </c>
      <c r="K19" s="19">
        <v>2699240447</v>
      </c>
      <c r="L19" s="20">
        <v>2808289756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-2258</v>
      </c>
      <c r="D22" s="19">
        <v>-25771</v>
      </c>
      <c r="E22" s="20">
        <v>-31276</v>
      </c>
      <c r="F22" s="21">
        <v>873035</v>
      </c>
      <c r="G22" s="19">
        <v>788035</v>
      </c>
      <c r="H22" s="20">
        <v>788035</v>
      </c>
      <c r="I22" s="22">
        <v>-17292</v>
      </c>
      <c r="J22" s="23">
        <v>2540500</v>
      </c>
      <c r="K22" s="19">
        <v>1971962</v>
      </c>
      <c r="L22" s="20">
        <v>1383928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1369483</v>
      </c>
      <c r="E23" s="20">
        <v>1374483</v>
      </c>
      <c r="F23" s="25">
        <v>147452</v>
      </c>
      <c r="G23" s="26">
        <v>147452</v>
      </c>
      <c r="H23" s="27">
        <v>147452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-29290306</v>
      </c>
      <c r="D24" s="38">
        <f t="shared" ref="D24:L24" si="1">SUM(D15:D23)</f>
        <v>8644882729</v>
      </c>
      <c r="E24" s="39">
        <f t="shared" si="1"/>
        <v>8522331129</v>
      </c>
      <c r="F24" s="40">
        <f t="shared" si="1"/>
        <v>10104462407</v>
      </c>
      <c r="G24" s="38">
        <f t="shared" si="1"/>
        <v>9997039469</v>
      </c>
      <c r="H24" s="39">
        <f t="shared" si="1"/>
        <v>9997039469</v>
      </c>
      <c r="I24" s="41">
        <f t="shared" si="1"/>
        <v>-180804860</v>
      </c>
      <c r="J24" s="42">
        <f t="shared" si="1"/>
        <v>2911175570</v>
      </c>
      <c r="K24" s="38">
        <f t="shared" si="1"/>
        <v>2854594291</v>
      </c>
      <c r="L24" s="39">
        <f t="shared" si="1"/>
        <v>2969957750</v>
      </c>
    </row>
    <row r="25" spans="1:12" ht="13.5" x14ac:dyDescent="0.25">
      <c r="A25" s="29" t="s">
        <v>41</v>
      </c>
      <c r="B25" s="30" t="s">
        <v>19</v>
      </c>
      <c r="C25" s="31">
        <f>+C12+C24</f>
        <v>-672718275</v>
      </c>
      <c r="D25" s="31">
        <f t="shared" ref="D25:L25" si="2">+D12+D24</f>
        <v>9739877497</v>
      </c>
      <c r="E25" s="32">
        <f t="shared" si="2"/>
        <v>9539141004</v>
      </c>
      <c r="F25" s="33">
        <f t="shared" si="2"/>
        <v>11246674926</v>
      </c>
      <c r="G25" s="31">
        <f t="shared" si="2"/>
        <v>11191626843</v>
      </c>
      <c r="H25" s="32">
        <f t="shared" si="2"/>
        <v>11191626843</v>
      </c>
      <c r="I25" s="34">
        <f t="shared" si="2"/>
        <v>1743098730</v>
      </c>
      <c r="J25" s="35">
        <f t="shared" si="2"/>
        <v>6121466586</v>
      </c>
      <c r="K25" s="31">
        <f t="shared" si="2"/>
        <v>6325110032</v>
      </c>
      <c r="L25" s="32">
        <f t="shared" si="2"/>
        <v>6697403486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5457631</v>
      </c>
      <c r="D30" s="19">
        <v>59001616</v>
      </c>
      <c r="E30" s="20">
        <v>-5881775</v>
      </c>
      <c r="F30" s="21">
        <v>-96103392</v>
      </c>
      <c r="G30" s="19">
        <v>-96103392</v>
      </c>
      <c r="H30" s="20">
        <v>-96103392</v>
      </c>
      <c r="I30" s="22">
        <v>14005611</v>
      </c>
      <c r="J30" s="23">
        <v>-99947528</v>
      </c>
      <c r="K30" s="19">
        <v>-104345219</v>
      </c>
      <c r="L30" s="20">
        <v>-109040754</v>
      </c>
    </row>
    <row r="31" spans="1:12" ht="13.5" x14ac:dyDescent="0.25">
      <c r="A31" s="24" t="s">
        <v>47</v>
      </c>
      <c r="B31" s="18" t="s">
        <v>19</v>
      </c>
      <c r="C31" s="19">
        <v>2760</v>
      </c>
      <c r="D31" s="19">
        <v>52215619</v>
      </c>
      <c r="E31" s="20">
        <v>55845338</v>
      </c>
      <c r="F31" s="21">
        <v>-52789454</v>
      </c>
      <c r="G31" s="19">
        <v>-52789454</v>
      </c>
      <c r="H31" s="20">
        <v>-52789454</v>
      </c>
      <c r="I31" s="22">
        <v>5522009</v>
      </c>
      <c r="J31" s="23">
        <v>-168032</v>
      </c>
      <c r="K31" s="19">
        <v>-175426</v>
      </c>
      <c r="L31" s="20">
        <v>-183320</v>
      </c>
    </row>
    <row r="32" spans="1:12" ht="13.5" x14ac:dyDescent="0.25">
      <c r="A32" s="24" t="s">
        <v>48</v>
      </c>
      <c r="B32" s="18" t="s">
        <v>46</v>
      </c>
      <c r="C32" s="19">
        <v>472347407</v>
      </c>
      <c r="D32" s="19">
        <v>1715774017</v>
      </c>
      <c r="E32" s="20">
        <v>1698147559</v>
      </c>
      <c r="F32" s="21">
        <v>-169125798</v>
      </c>
      <c r="G32" s="19">
        <v>-219300974</v>
      </c>
      <c r="H32" s="20">
        <v>-219300974</v>
      </c>
      <c r="I32" s="22">
        <v>852364011</v>
      </c>
      <c r="J32" s="23">
        <v>150468843</v>
      </c>
      <c r="K32" s="19">
        <v>134246258</v>
      </c>
      <c r="L32" s="20">
        <v>-137958697</v>
      </c>
    </row>
    <row r="33" spans="1:12" ht="13.5" x14ac:dyDescent="0.25">
      <c r="A33" s="24" t="s">
        <v>49</v>
      </c>
      <c r="B33" s="18" t="s">
        <v>19</v>
      </c>
      <c r="C33" s="19">
        <v>11494458</v>
      </c>
      <c r="D33" s="19">
        <v>196116446</v>
      </c>
      <c r="E33" s="20">
        <v>205194446</v>
      </c>
      <c r="F33" s="21">
        <v>25867236</v>
      </c>
      <c r="G33" s="19">
        <v>25867236</v>
      </c>
      <c r="H33" s="20">
        <v>25867236</v>
      </c>
      <c r="I33" s="22">
        <v>0</v>
      </c>
      <c r="J33" s="23">
        <v>134878000</v>
      </c>
      <c r="K33" s="19">
        <v>140812632</v>
      </c>
      <c r="L33" s="20">
        <v>147149200</v>
      </c>
    </row>
    <row r="34" spans="1:12" ht="13.5" x14ac:dyDescent="0.25">
      <c r="A34" s="29" t="s">
        <v>50</v>
      </c>
      <c r="B34" s="30" t="s">
        <v>19</v>
      </c>
      <c r="C34" s="31">
        <f>SUM(C29:C33)</f>
        <v>489302256</v>
      </c>
      <c r="D34" s="31">
        <f t="shared" ref="D34:L34" si="3">SUM(D29:D33)</f>
        <v>2023107698</v>
      </c>
      <c r="E34" s="32">
        <f t="shared" si="3"/>
        <v>1953305568</v>
      </c>
      <c r="F34" s="33">
        <f t="shared" si="3"/>
        <v>-292151408</v>
      </c>
      <c r="G34" s="31">
        <f t="shared" si="3"/>
        <v>-342326584</v>
      </c>
      <c r="H34" s="32">
        <f t="shared" si="3"/>
        <v>-342326584</v>
      </c>
      <c r="I34" s="34">
        <f t="shared" si="3"/>
        <v>871891631</v>
      </c>
      <c r="J34" s="35">
        <f t="shared" si="3"/>
        <v>185231283</v>
      </c>
      <c r="K34" s="31">
        <f t="shared" si="3"/>
        <v>170538245</v>
      </c>
      <c r="L34" s="32">
        <f t="shared" si="3"/>
        <v>-100033571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-18088344</v>
      </c>
      <c r="D37" s="19">
        <v>361086435</v>
      </c>
      <c r="E37" s="20">
        <v>358255133</v>
      </c>
      <c r="F37" s="21">
        <v>550000000</v>
      </c>
      <c r="G37" s="19">
        <v>550000000</v>
      </c>
      <c r="H37" s="20">
        <v>550000000</v>
      </c>
      <c r="I37" s="22">
        <v>-53626582</v>
      </c>
      <c r="J37" s="23">
        <v>312965000</v>
      </c>
      <c r="K37" s="19">
        <v>326735460</v>
      </c>
      <c r="L37" s="20">
        <v>341438556</v>
      </c>
    </row>
    <row r="38" spans="1:12" ht="13.5" x14ac:dyDescent="0.25">
      <c r="A38" s="24" t="s">
        <v>49</v>
      </c>
      <c r="B38" s="18" t="s">
        <v>19</v>
      </c>
      <c r="C38" s="19">
        <v>-12478036</v>
      </c>
      <c r="D38" s="19">
        <v>151139251</v>
      </c>
      <c r="E38" s="20">
        <v>144727251</v>
      </c>
      <c r="F38" s="21">
        <v>272587463</v>
      </c>
      <c r="G38" s="19">
        <v>272587463</v>
      </c>
      <c r="H38" s="20">
        <v>272587463</v>
      </c>
      <c r="I38" s="22">
        <v>43967252</v>
      </c>
      <c r="J38" s="23">
        <v>498534962</v>
      </c>
      <c r="K38" s="19">
        <v>520470500</v>
      </c>
      <c r="L38" s="20">
        <v>543891672</v>
      </c>
    </row>
    <row r="39" spans="1:12" ht="13.5" x14ac:dyDescent="0.25">
      <c r="A39" s="29" t="s">
        <v>53</v>
      </c>
      <c r="B39" s="37" t="s">
        <v>19</v>
      </c>
      <c r="C39" s="31">
        <f>SUM(C37:C38)</f>
        <v>-30566380</v>
      </c>
      <c r="D39" s="38">
        <f t="shared" ref="D39:L39" si="4">SUM(D37:D38)</f>
        <v>512225686</v>
      </c>
      <c r="E39" s="39">
        <f t="shared" si="4"/>
        <v>502982384</v>
      </c>
      <c r="F39" s="40">
        <f t="shared" si="4"/>
        <v>822587463</v>
      </c>
      <c r="G39" s="38">
        <f t="shared" si="4"/>
        <v>822587463</v>
      </c>
      <c r="H39" s="39">
        <f t="shared" si="4"/>
        <v>822587463</v>
      </c>
      <c r="I39" s="40">
        <f t="shared" si="4"/>
        <v>-9659330</v>
      </c>
      <c r="J39" s="42">
        <f t="shared" si="4"/>
        <v>811499962</v>
      </c>
      <c r="K39" s="38">
        <f t="shared" si="4"/>
        <v>847205960</v>
      </c>
      <c r="L39" s="39">
        <f t="shared" si="4"/>
        <v>885330228</v>
      </c>
    </row>
    <row r="40" spans="1:12" ht="13.5" x14ac:dyDescent="0.25">
      <c r="A40" s="29" t="s">
        <v>54</v>
      </c>
      <c r="B40" s="30" t="s">
        <v>19</v>
      </c>
      <c r="C40" s="31">
        <f>+C34+C39</f>
        <v>458735876</v>
      </c>
      <c r="D40" s="31">
        <f t="shared" ref="D40:L40" si="5">+D34+D39</f>
        <v>2535333384</v>
      </c>
      <c r="E40" s="32">
        <f t="shared" si="5"/>
        <v>2456287952</v>
      </c>
      <c r="F40" s="33">
        <f t="shared" si="5"/>
        <v>530436055</v>
      </c>
      <c r="G40" s="31">
        <f t="shared" si="5"/>
        <v>480260879</v>
      </c>
      <c r="H40" s="32">
        <f t="shared" si="5"/>
        <v>480260879</v>
      </c>
      <c r="I40" s="34">
        <f t="shared" si="5"/>
        <v>862232301</v>
      </c>
      <c r="J40" s="35">
        <f t="shared" si="5"/>
        <v>996731245</v>
      </c>
      <c r="K40" s="31">
        <f t="shared" si="5"/>
        <v>1017744205</v>
      </c>
      <c r="L40" s="32">
        <f t="shared" si="5"/>
        <v>785296657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-1131454151</v>
      </c>
      <c r="D42" s="46">
        <f t="shared" ref="D42:L42" si="6">+D25-D40</f>
        <v>7204544113</v>
      </c>
      <c r="E42" s="47">
        <f t="shared" si="6"/>
        <v>7082853052</v>
      </c>
      <c r="F42" s="48">
        <f t="shared" si="6"/>
        <v>10716238871</v>
      </c>
      <c r="G42" s="46">
        <f t="shared" si="6"/>
        <v>10711365964</v>
      </c>
      <c r="H42" s="47">
        <f t="shared" si="6"/>
        <v>10711365964</v>
      </c>
      <c r="I42" s="49">
        <f t="shared" si="6"/>
        <v>880866429</v>
      </c>
      <c r="J42" s="50">
        <f t="shared" si="6"/>
        <v>5124735341</v>
      </c>
      <c r="K42" s="46">
        <f t="shared" si="6"/>
        <v>5307365827</v>
      </c>
      <c r="L42" s="47">
        <f t="shared" si="6"/>
        <v>5912106829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-29821426</v>
      </c>
      <c r="D45" s="19">
        <v>6647320704</v>
      </c>
      <c r="E45" s="20">
        <v>6633465331</v>
      </c>
      <c r="F45" s="21">
        <v>6796284843</v>
      </c>
      <c r="G45" s="19">
        <v>6839986992</v>
      </c>
      <c r="H45" s="20">
        <v>6839986992</v>
      </c>
      <c r="I45" s="22">
        <v>-572156158</v>
      </c>
      <c r="J45" s="23">
        <v>4835136962</v>
      </c>
      <c r="K45" s="19">
        <v>5155193631</v>
      </c>
      <c r="L45" s="20">
        <v>5751325974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-82501685</v>
      </c>
      <c r="F46" s="21">
        <v>3118766419</v>
      </c>
      <c r="G46" s="19">
        <v>3118766419</v>
      </c>
      <c r="H46" s="20">
        <v>3118766419</v>
      </c>
      <c r="I46" s="22">
        <v>519158</v>
      </c>
      <c r="J46" s="23">
        <v>289298379</v>
      </c>
      <c r="K46" s="19">
        <v>151872196</v>
      </c>
      <c r="L46" s="20">
        <v>160480855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-29821426</v>
      </c>
      <c r="D48" s="53">
        <f t="shared" ref="D48:L48" si="7">SUM(D45:D47)</f>
        <v>6647320704</v>
      </c>
      <c r="E48" s="54">
        <f t="shared" si="7"/>
        <v>6550963646</v>
      </c>
      <c r="F48" s="55">
        <f t="shared" si="7"/>
        <v>9915051262</v>
      </c>
      <c r="G48" s="53">
        <f t="shared" si="7"/>
        <v>9958753411</v>
      </c>
      <c r="H48" s="54">
        <f t="shared" si="7"/>
        <v>9958753411</v>
      </c>
      <c r="I48" s="56">
        <f t="shared" si="7"/>
        <v>-571637000</v>
      </c>
      <c r="J48" s="57">
        <f t="shared" si="7"/>
        <v>5124435341</v>
      </c>
      <c r="K48" s="53">
        <f t="shared" si="7"/>
        <v>5307065827</v>
      </c>
      <c r="L48" s="54">
        <f t="shared" si="7"/>
        <v>5911806829</v>
      </c>
    </row>
    <row r="49" spans="1:12" ht="13.5" x14ac:dyDescent="0.25">
      <c r="A49" s="58" t="s">
        <v>83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59057475</v>
      </c>
      <c r="D6" s="19">
        <v>510405</v>
      </c>
      <c r="E6" s="20">
        <v>396497</v>
      </c>
      <c r="F6" s="21">
        <v>105683282</v>
      </c>
      <c r="G6" s="19">
        <v>-30143055</v>
      </c>
      <c r="H6" s="20">
        <v>-30143055</v>
      </c>
      <c r="I6" s="22">
        <v>297158388</v>
      </c>
      <c r="J6" s="23">
        <v>-835567</v>
      </c>
      <c r="K6" s="19">
        <v>-18514192</v>
      </c>
      <c r="L6" s="20">
        <v>-31494647</v>
      </c>
    </row>
    <row r="7" spans="1:12" ht="13.5" x14ac:dyDescent="0.25">
      <c r="A7" s="24" t="s">
        <v>22</v>
      </c>
      <c r="B7" s="18" t="s">
        <v>9</v>
      </c>
      <c r="C7" s="19">
        <v>1381307</v>
      </c>
      <c r="D7" s="19">
        <v>5442725</v>
      </c>
      <c r="E7" s="20">
        <v>1452763</v>
      </c>
      <c r="F7" s="21">
        <v>5442723</v>
      </c>
      <c r="G7" s="19">
        <v>-2591055</v>
      </c>
      <c r="H7" s="20">
        <v>-2591055</v>
      </c>
      <c r="I7" s="22">
        <v>1453956</v>
      </c>
      <c r="J7" s="23">
        <v>1452757</v>
      </c>
      <c r="K7" s="19">
        <v>1452757</v>
      </c>
      <c r="L7" s="20">
        <v>1452757</v>
      </c>
    </row>
    <row r="8" spans="1:12" ht="13.5" x14ac:dyDescent="0.25">
      <c r="A8" s="24" t="s">
        <v>23</v>
      </c>
      <c r="B8" s="18" t="s">
        <v>9</v>
      </c>
      <c r="C8" s="19">
        <v>51488716</v>
      </c>
      <c r="D8" s="19">
        <v>15275944</v>
      </c>
      <c r="E8" s="20">
        <v>46428427</v>
      </c>
      <c r="F8" s="21">
        <v>-61469803</v>
      </c>
      <c r="G8" s="19">
        <v>57509180</v>
      </c>
      <c r="H8" s="20">
        <v>57509180</v>
      </c>
      <c r="I8" s="22">
        <v>9858065</v>
      </c>
      <c r="J8" s="23">
        <v>-22282311</v>
      </c>
      <c r="K8" s="19">
        <v>-54265918</v>
      </c>
      <c r="L8" s="20">
        <v>-87203531</v>
      </c>
    </row>
    <row r="9" spans="1:12" ht="13.5" x14ac:dyDescent="0.25">
      <c r="A9" s="24" t="s">
        <v>24</v>
      </c>
      <c r="B9" s="18" t="s">
        <v>19</v>
      </c>
      <c r="C9" s="19">
        <v>45562231</v>
      </c>
      <c r="D9" s="19">
        <v>46640525</v>
      </c>
      <c r="E9" s="20">
        <v>83910026</v>
      </c>
      <c r="F9" s="21">
        <v>43081346</v>
      </c>
      <c r="G9" s="19">
        <v>16199720</v>
      </c>
      <c r="H9" s="20">
        <v>16199720</v>
      </c>
      <c r="I9" s="22">
        <v>15092727</v>
      </c>
      <c r="J9" s="23">
        <v>83910021</v>
      </c>
      <c r="K9" s="19">
        <v>83910021</v>
      </c>
      <c r="L9" s="20">
        <v>83910021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50052851</v>
      </c>
      <c r="D11" s="19">
        <v>322137</v>
      </c>
      <c r="E11" s="20">
        <v>186043</v>
      </c>
      <c r="F11" s="21">
        <v>14590206</v>
      </c>
      <c r="G11" s="19">
        <v>5605274</v>
      </c>
      <c r="H11" s="20">
        <v>5605274</v>
      </c>
      <c r="I11" s="22">
        <v>785939</v>
      </c>
      <c r="J11" s="23">
        <v>-1149950</v>
      </c>
      <c r="K11" s="19">
        <v>-1149948</v>
      </c>
      <c r="L11" s="20">
        <v>-1149949</v>
      </c>
    </row>
    <row r="12" spans="1:12" ht="13.5" x14ac:dyDescent="0.25">
      <c r="A12" s="29" t="s">
        <v>28</v>
      </c>
      <c r="B12" s="30" t="s">
        <v>19</v>
      </c>
      <c r="C12" s="31">
        <f>SUM(C6:C11)</f>
        <v>207542580</v>
      </c>
      <c r="D12" s="31">
        <f t="shared" ref="D12:L12" si="0">SUM(D6:D11)</f>
        <v>68191736</v>
      </c>
      <c r="E12" s="32">
        <f t="shared" si="0"/>
        <v>132373756</v>
      </c>
      <c r="F12" s="33">
        <f t="shared" si="0"/>
        <v>107327754</v>
      </c>
      <c r="G12" s="31">
        <f t="shared" si="0"/>
        <v>46580064</v>
      </c>
      <c r="H12" s="32">
        <f t="shared" si="0"/>
        <v>46580064</v>
      </c>
      <c r="I12" s="34">
        <f t="shared" si="0"/>
        <v>324349075</v>
      </c>
      <c r="J12" s="35">
        <f t="shared" si="0"/>
        <v>61094950</v>
      </c>
      <c r="K12" s="31">
        <f t="shared" si="0"/>
        <v>11432720</v>
      </c>
      <c r="L12" s="32">
        <f t="shared" si="0"/>
        <v>-34485349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37565000</v>
      </c>
      <c r="D17" s="19">
        <v>36689000</v>
      </c>
      <c r="E17" s="20">
        <v>41160000</v>
      </c>
      <c r="F17" s="21">
        <v>36689000</v>
      </c>
      <c r="G17" s="19">
        <v>46826000</v>
      </c>
      <c r="H17" s="20">
        <v>46826000</v>
      </c>
      <c r="I17" s="22">
        <v>0</v>
      </c>
      <c r="J17" s="23">
        <v>41160000</v>
      </c>
      <c r="K17" s="19">
        <v>41160000</v>
      </c>
      <c r="L17" s="20">
        <v>41160000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515068134</v>
      </c>
      <c r="D19" s="19">
        <v>477883055</v>
      </c>
      <c r="E19" s="20">
        <v>495697830</v>
      </c>
      <c r="F19" s="21">
        <v>554362423</v>
      </c>
      <c r="G19" s="19">
        <v>689884742</v>
      </c>
      <c r="H19" s="20">
        <v>689884742</v>
      </c>
      <c r="I19" s="22">
        <v>53594644</v>
      </c>
      <c r="J19" s="23">
        <v>598532333</v>
      </c>
      <c r="K19" s="19">
        <v>656787591</v>
      </c>
      <c r="L19" s="20">
        <v>718719185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49930365</v>
      </c>
      <c r="D22" s="19">
        <v>36122470</v>
      </c>
      <c r="E22" s="20">
        <v>36122471</v>
      </c>
      <c r="F22" s="21">
        <v>36122471</v>
      </c>
      <c r="G22" s="19">
        <v>49928895</v>
      </c>
      <c r="H22" s="20">
        <v>49928895</v>
      </c>
      <c r="I22" s="22">
        <v>0</v>
      </c>
      <c r="J22" s="23">
        <v>36122469</v>
      </c>
      <c r="K22" s="19">
        <v>36122469</v>
      </c>
      <c r="L22" s="20">
        <v>36122469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602563499</v>
      </c>
      <c r="D24" s="38">
        <f t="shared" ref="D24:L24" si="1">SUM(D15:D23)</f>
        <v>550694525</v>
      </c>
      <c r="E24" s="39">
        <f t="shared" si="1"/>
        <v>572980301</v>
      </c>
      <c r="F24" s="40">
        <f t="shared" si="1"/>
        <v>627173894</v>
      </c>
      <c r="G24" s="38">
        <f t="shared" si="1"/>
        <v>786639637</v>
      </c>
      <c r="H24" s="39">
        <f t="shared" si="1"/>
        <v>786639637</v>
      </c>
      <c r="I24" s="41">
        <f t="shared" si="1"/>
        <v>53594644</v>
      </c>
      <c r="J24" s="42">
        <f t="shared" si="1"/>
        <v>675814802</v>
      </c>
      <c r="K24" s="38">
        <f t="shared" si="1"/>
        <v>734070060</v>
      </c>
      <c r="L24" s="39">
        <f t="shared" si="1"/>
        <v>796001654</v>
      </c>
    </row>
    <row r="25" spans="1:12" ht="13.5" x14ac:dyDescent="0.25">
      <c r="A25" s="29" t="s">
        <v>41</v>
      </c>
      <c r="B25" s="30" t="s">
        <v>19</v>
      </c>
      <c r="C25" s="31">
        <f>+C12+C24</f>
        <v>810106079</v>
      </c>
      <c r="D25" s="31">
        <f t="shared" ref="D25:L25" si="2">+D12+D24</f>
        <v>618886261</v>
      </c>
      <c r="E25" s="32">
        <f t="shared" si="2"/>
        <v>705354057</v>
      </c>
      <c r="F25" s="33">
        <f t="shared" si="2"/>
        <v>734501648</v>
      </c>
      <c r="G25" s="31">
        <f t="shared" si="2"/>
        <v>833219701</v>
      </c>
      <c r="H25" s="32">
        <f t="shared" si="2"/>
        <v>833219701</v>
      </c>
      <c r="I25" s="34">
        <f t="shared" si="2"/>
        <v>377943719</v>
      </c>
      <c r="J25" s="35">
        <f t="shared" si="2"/>
        <v>736909752</v>
      </c>
      <c r="K25" s="31">
        <f t="shared" si="2"/>
        <v>745502780</v>
      </c>
      <c r="L25" s="32">
        <f t="shared" si="2"/>
        <v>761516305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17375780</v>
      </c>
      <c r="D31" s="19">
        <v>19948048</v>
      </c>
      <c r="E31" s="20">
        <v>23761040</v>
      </c>
      <c r="F31" s="21">
        <v>18715386</v>
      </c>
      <c r="G31" s="19">
        <v>23800596</v>
      </c>
      <c r="H31" s="20">
        <v>23800596</v>
      </c>
      <c r="I31" s="22">
        <v>3322676</v>
      </c>
      <c r="J31" s="23">
        <v>23761042</v>
      </c>
      <c r="K31" s="19">
        <v>23761042</v>
      </c>
      <c r="L31" s="20">
        <v>23761042</v>
      </c>
    </row>
    <row r="32" spans="1:12" ht="13.5" x14ac:dyDescent="0.25">
      <c r="A32" s="24" t="s">
        <v>48</v>
      </c>
      <c r="B32" s="18" t="s">
        <v>46</v>
      </c>
      <c r="C32" s="19">
        <v>125855817</v>
      </c>
      <c r="D32" s="19">
        <v>200844235</v>
      </c>
      <c r="E32" s="20">
        <v>283417424</v>
      </c>
      <c r="F32" s="21">
        <v>176146233</v>
      </c>
      <c r="G32" s="19">
        <v>-60332180</v>
      </c>
      <c r="H32" s="20">
        <v>-60332180</v>
      </c>
      <c r="I32" s="22">
        <v>261830062</v>
      </c>
      <c r="J32" s="23">
        <v>213176763</v>
      </c>
      <c r="K32" s="19">
        <v>120025613</v>
      </c>
      <c r="L32" s="20">
        <v>22843113</v>
      </c>
    </row>
    <row r="33" spans="1:12" ht="13.5" x14ac:dyDescent="0.25">
      <c r="A33" s="24" t="s">
        <v>49</v>
      </c>
      <c r="B33" s="18" t="s">
        <v>19</v>
      </c>
      <c r="C33" s="19">
        <v>40590035</v>
      </c>
      <c r="D33" s="19">
        <v>59755283</v>
      </c>
      <c r="E33" s="20">
        <v>64315986</v>
      </c>
      <c r="F33" s="21">
        <v>44751837</v>
      </c>
      <c r="G33" s="19">
        <v>64315987</v>
      </c>
      <c r="H33" s="20">
        <v>64315987</v>
      </c>
      <c r="I33" s="22">
        <v>-189360</v>
      </c>
      <c r="J33" s="23">
        <v>64315987</v>
      </c>
      <c r="K33" s="19">
        <v>64315987</v>
      </c>
      <c r="L33" s="20">
        <v>64315987</v>
      </c>
    </row>
    <row r="34" spans="1:12" ht="13.5" x14ac:dyDescent="0.25">
      <c r="A34" s="29" t="s">
        <v>50</v>
      </c>
      <c r="B34" s="30" t="s">
        <v>19</v>
      </c>
      <c r="C34" s="31">
        <f>SUM(C29:C33)</f>
        <v>183821632</v>
      </c>
      <c r="D34" s="31">
        <f t="shared" ref="D34:L34" si="3">SUM(D29:D33)</f>
        <v>280547566</v>
      </c>
      <c r="E34" s="32">
        <f t="shared" si="3"/>
        <v>371494450</v>
      </c>
      <c r="F34" s="33">
        <f t="shared" si="3"/>
        <v>239613456</v>
      </c>
      <c r="G34" s="31">
        <f t="shared" si="3"/>
        <v>27784403</v>
      </c>
      <c r="H34" s="32">
        <f t="shared" si="3"/>
        <v>27784403</v>
      </c>
      <c r="I34" s="34">
        <f t="shared" si="3"/>
        <v>264963378</v>
      </c>
      <c r="J34" s="35">
        <f t="shared" si="3"/>
        <v>301253792</v>
      </c>
      <c r="K34" s="31">
        <f t="shared" si="3"/>
        <v>208102642</v>
      </c>
      <c r="L34" s="32">
        <f t="shared" si="3"/>
        <v>110920142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115542943</v>
      </c>
      <c r="D37" s="19">
        <v>107645699</v>
      </c>
      <c r="E37" s="20">
        <v>86018064</v>
      </c>
      <c r="F37" s="21">
        <v>107645700</v>
      </c>
      <c r="G37" s="19">
        <v>80691429</v>
      </c>
      <c r="H37" s="20">
        <v>80691429</v>
      </c>
      <c r="I37" s="22">
        <v>-24532184</v>
      </c>
      <c r="J37" s="23">
        <v>86018064</v>
      </c>
      <c r="K37" s="19">
        <v>86018064</v>
      </c>
      <c r="L37" s="20">
        <v>86018064</v>
      </c>
    </row>
    <row r="38" spans="1:12" ht="13.5" x14ac:dyDescent="0.25">
      <c r="A38" s="24" t="s">
        <v>49</v>
      </c>
      <c r="B38" s="18" t="s">
        <v>19</v>
      </c>
      <c r="C38" s="19">
        <v>888000</v>
      </c>
      <c r="D38" s="19">
        <v>17130000</v>
      </c>
      <c r="E38" s="20">
        <v>19303000</v>
      </c>
      <c r="F38" s="21">
        <v>41126193</v>
      </c>
      <c r="G38" s="19">
        <v>23592916</v>
      </c>
      <c r="H38" s="20">
        <v>23592916</v>
      </c>
      <c r="I38" s="22">
        <v>0</v>
      </c>
      <c r="J38" s="23">
        <v>19303000</v>
      </c>
      <c r="K38" s="19">
        <v>19303000</v>
      </c>
      <c r="L38" s="20">
        <v>19303000</v>
      </c>
    </row>
    <row r="39" spans="1:12" ht="13.5" x14ac:dyDescent="0.25">
      <c r="A39" s="29" t="s">
        <v>53</v>
      </c>
      <c r="B39" s="37" t="s">
        <v>19</v>
      </c>
      <c r="C39" s="31">
        <f>SUM(C37:C38)</f>
        <v>116430943</v>
      </c>
      <c r="D39" s="38">
        <f t="shared" ref="D39:L39" si="4">SUM(D37:D38)</f>
        <v>124775699</v>
      </c>
      <c r="E39" s="39">
        <f t="shared" si="4"/>
        <v>105321064</v>
      </c>
      <c r="F39" s="40">
        <f t="shared" si="4"/>
        <v>148771893</v>
      </c>
      <c r="G39" s="38">
        <f t="shared" si="4"/>
        <v>104284345</v>
      </c>
      <c r="H39" s="39">
        <f t="shared" si="4"/>
        <v>104284345</v>
      </c>
      <c r="I39" s="40">
        <f t="shared" si="4"/>
        <v>-24532184</v>
      </c>
      <c r="J39" s="42">
        <f t="shared" si="4"/>
        <v>105321064</v>
      </c>
      <c r="K39" s="38">
        <f t="shared" si="4"/>
        <v>105321064</v>
      </c>
      <c r="L39" s="39">
        <f t="shared" si="4"/>
        <v>105321064</v>
      </c>
    </row>
    <row r="40" spans="1:12" ht="13.5" x14ac:dyDescent="0.25">
      <c r="A40" s="29" t="s">
        <v>54</v>
      </c>
      <c r="B40" s="30" t="s">
        <v>19</v>
      </c>
      <c r="C40" s="31">
        <f>+C34+C39</f>
        <v>300252575</v>
      </c>
      <c r="D40" s="31">
        <f t="shared" ref="D40:L40" si="5">+D34+D39</f>
        <v>405323265</v>
      </c>
      <c r="E40" s="32">
        <f t="shared" si="5"/>
        <v>476815514</v>
      </c>
      <c r="F40" s="33">
        <f t="shared" si="5"/>
        <v>388385349</v>
      </c>
      <c r="G40" s="31">
        <f t="shared" si="5"/>
        <v>132068748</v>
      </c>
      <c r="H40" s="32">
        <f t="shared" si="5"/>
        <v>132068748</v>
      </c>
      <c r="I40" s="34">
        <f t="shared" si="5"/>
        <v>240431194</v>
      </c>
      <c r="J40" s="35">
        <f t="shared" si="5"/>
        <v>406574856</v>
      </c>
      <c r="K40" s="31">
        <f t="shared" si="5"/>
        <v>313423706</v>
      </c>
      <c r="L40" s="32">
        <f t="shared" si="5"/>
        <v>216241206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509853504</v>
      </c>
      <c r="D42" s="46">
        <f t="shared" ref="D42:L42" si="6">+D25-D40</f>
        <v>213562996</v>
      </c>
      <c r="E42" s="47">
        <f t="shared" si="6"/>
        <v>228538543</v>
      </c>
      <c r="F42" s="48">
        <f t="shared" si="6"/>
        <v>346116299</v>
      </c>
      <c r="G42" s="46">
        <f t="shared" si="6"/>
        <v>701150953</v>
      </c>
      <c r="H42" s="47">
        <f t="shared" si="6"/>
        <v>701150953</v>
      </c>
      <c r="I42" s="49">
        <f t="shared" si="6"/>
        <v>137512525</v>
      </c>
      <c r="J42" s="50">
        <f t="shared" si="6"/>
        <v>330334896</v>
      </c>
      <c r="K42" s="46">
        <f t="shared" si="6"/>
        <v>432079074</v>
      </c>
      <c r="L42" s="47">
        <f t="shared" si="6"/>
        <v>545275099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534926799</v>
      </c>
      <c r="D45" s="19">
        <v>389428100</v>
      </c>
      <c r="E45" s="20">
        <v>257505725</v>
      </c>
      <c r="F45" s="21">
        <v>333673858</v>
      </c>
      <c r="G45" s="19">
        <v>688708512</v>
      </c>
      <c r="H45" s="20">
        <v>688708512</v>
      </c>
      <c r="I45" s="22">
        <v>25100168</v>
      </c>
      <c r="J45" s="23">
        <v>330334897</v>
      </c>
      <c r="K45" s="19">
        <v>432079075</v>
      </c>
      <c r="L45" s="20">
        <v>545275100</v>
      </c>
    </row>
    <row r="46" spans="1:12" ht="13.5" x14ac:dyDescent="0.25">
      <c r="A46" s="24" t="s">
        <v>59</v>
      </c>
      <c r="B46" s="18" t="s">
        <v>46</v>
      </c>
      <c r="C46" s="19">
        <v>-2</v>
      </c>
      <c r="D46" s="19">
        <v>-1</v>
      </c>
      <c r="E46" s="20">
        <v>-2</v>
      </c>
      <c r="F46" s="21">
        <v>-1</v>
      </c>
      <c r="G46" s="19">
        <v>-1</v>
      </c>
      <c r="H46" s="20">
        <v>-1</v>
      </c>
      <c r="I46" s="22">
        <v>0</v>
      </c>
      <c r="J46" s="23">
        <v>-1</v>
      </c>
      <c r="K46" s="19">
        <v>-1</v>
      </c>
      <c r="L46" s="20">
        <v>-1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534926797</v>
      </c>
      <c r="D48" s="53">
        <f t="shared" ref="D48:L48" si="7">SUM(D45:D47)</f>
        <v>389428099</v>
      </c>
      <c r="E48" s="54">
        <f t="shared" si="7"/>
        <v>257505723</v>
      </c>
      <c r="F48" s="55">
        <f t="shared" si="7"/>
        <v>333673857</v>
      </c>
      <c r="G48" s="53">
        <f t="shared" si="7"/>
        <v>688708511</v>
      </c>
      <c r="H48" s="54">
        <f t="shared" si="7"/>
        <v>688708511</v>
      </c>
      <c r="I48" s="56">
        <f t="shared" si="7"/>
        <v>25100168</v>
      </c>
      <c r="J48" s="57">
        <f t="shared" si="7"/>
        <v>330334896</v>
      </c>
      <c r="K48" s="53">
        <f t="shared" si="7"/>
        <v>432079074</v>
      </c>
      <c r="L48" s="54">
        <f t="shared" si="7"/>
        <v>545275099</v>
      </c>
    </row>
    <row r="49" spans="1:12" ht="13.5" x14ac:dyDescent="0.25">
      <c r="A49" s="58" t="s">
        <v>83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11869261</v>
      </c>
      <c r="D6" s="19">
        <v>4015681</v>
      </c>
      <c r="E6" s="20">
        <v>448510903</v>
      </c>
      <c r="F6" s="21">
        <v>4988000</v>
      </c>
      <c r="G6" s="19">
        <v>4988000</v>
      </c>
      <c r="H6" s="20">
        <v>4988000</v>
      </c>
      <c r="I6" s="22">
        <v>562685540</v>
      </c>
      <c r="J6" s="23">
        <v>-474428191</v>
      </c>
      <c r="K6" s="19">
        <v>879000</v>
      </c>
      <c r="L6" s="20">
        <v>2000000</v>
      </c>
    </row>
    <row r="7" spans="1:12" ht="13.5" x14ac:dyDescent="0.25">
      <c r="A7" s="24" t="s">
        <v>22</v>
      </c>
      <c r="B7" s="18" t="s">
        <v>9</v>
      </c>
      <c r="C7" s="19">
        <v>52823889</v>
      </c>
      <c r="D7" s="19">
        <v>44764971</v>
      </c>
      <c r="E7" s="20">
        <v>-387009893</v>
      </c>
      <c r="F7" s="21">
        <v>61284000</v>
      </c>
      <c r="G7" s="19">
        <v>-5013600</v>
      </c>
      <c r="H7" s="20">
        <v>-5013600</v>
      </c>
      <c r="I7" s="22">
        <v>-525823034</v>
      </c>
      <c r="J7" s="23">
        <v>58805000</v>
      </c>
      <c r="K7" s="19">
        <v>61392420</v>
      </c>
      <c r="L7" s="20">
        <v>61392420</v>
      </c>
    </row>
    <row r="8" spans="1:12" ht="13.5" x14ac:dyDescent="0.25">
      <c r="A8" s="24" t="s">
        <v>23</v>
      </c>
      <c r="B8" s="18" t="s">
        <v>9</v>
      </c>
      <c r="C8" s="19">
        <v>23662853</v>
      </c>
      <c r="D8" s="19">
        <v>62378189</v>
      </c>
      <c r="E8" s="20">
        <v>124166730</v>
      </c>
      <c r="F8" s="21">
        <v>95116912</v>
      </c>
      <c r="G8" s="19">
        <v>95116912</v>
      </c>
      <c r="H8" s="20">
        <v>95116912</v>
      </c>
      <c r="I8" s="22">
        <v>193573836</v>
      </c>
      <c r="J8" s="23">
        <v>112737148</v>
      </c>
      <c r="K8" s="19">
        <v>102147409</v>
      </c>
      <c r="L8" s="20">
        <v>95308215</v>
      </c>
    </row>
    <row r="9" spans="1:12" ht="13.5" x14ac:dyDescent="0.25">
      <c r="A9" s="24" t="s">
        <v>24</v>
      </c>
      <c r="B9" s="18" t="s">
        <v>19</v>
      </c>
      <c r="C9" s="19">
        <v>55754726</v>
      </c>
      <c r="D9" s="19">
        <v>70900468</v>
      </c>
      <c r="E9" s="20">
        <v>96085364</v>
      </c>
      <c r="F9" s="21">
        <v>23681140</v>
      </c>
      <c r="G9" s="19">
        <v>23681140</v>
      </c>
      <c r="H9" s="20">
        <v>23681140</v>
      </c>
      <c r="I9" s="22">
        <v>99293742</v>
      </c>
      <c r="J9" s="23">
        <v>5149788</v>
      </c>
      <c r="K9" s="19">
        <v>5255587</v>
      </c>
      <c r="L9" s="20">
        <v>5255587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11724949</v>
      </c>
      <c r="D11" s="19">
        <v>9751477</v>
      </c>
      <c r="E11" s="20">
        <v>11825302</v>
      </c>
      <c r="F11" s="21">
        <v>97907765</v>
      </c>
      <c r="G11" s="19">
        <v>98907765</v>
      </c>
      <c r="H11" s="20">
        <v>98907765</v>
      </c>
      <c r="I11" s="22">
        <v>14261709</v>
      </c>
      <c r="J11" s="23">
        <v>8927016</v>
      </c>
      <c r="K11" s="19">
        <v>9305712</v>
      </c>
      <c r="L11" s="20">
        <v>9305712</v>
      </c>
    </row>
    <row r="12" spans="1:12" ht="13.5" x14ac:dyDescent="0.25">
      <c r="A12" s="29" t="s">
        <v>28</v>
      </c>
      <c r="B12" s="30" t="s">
        <v>19</v>
      </c>
      <c r="C12" s="31">
        <f>SUM(C6:C11)</f>
        <v>155835678</v>
      </c>
      <c r="D12" s="31">
        <f t="shared" ref="D12:L12" si="0">SUM(D6:D11)</f>
        <v>191810786</v>
      </c>
      <c r="E12" s="32">
        <f t="shared" si="0"/>
        <v>293578406</v>
      </c>
      <c r="F12" s="33">
        <f t="shared" si="0"/>
        <v>282977817</v>
      </c>
      <c r="G12" s="31">
        <f t="shared" si="0"/>
        <v>217680217</v>
      </c>
      <c r="H12" s="32">
        <f t="shared" si="0"/>
        <v>217680217</v>
      </c>
      <c r="I12" s="34">
        <f t="shared" si="0"/>
        <v>343991793</v>
      </c>
      <c r="J12" s="35">
        <f t="shared" si="0"/>
        <v>-288809239</v>
      </c>
      <c r="K12" s="31">
        <f t="shared" si="0"/>
        <v>178980128</v>
      </c>
      <c r="L12" s="32">
        <f t="shared" si="0"/>
        <v>173261934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155209867</v>
      </c>
      <c r="D17" s="19">
        <v>154834422</v>
      </c>
      <c r="E17" s="20">
        <v>151431313</v>
      </c>
      <c r="F17" s="21">
        <v>162576143</v>
      </c>
      <c r="G17" s="19">
        <v>162576143</v>
      </c>
      <c r="H17" s="20">
        <v>162576143</v>
      </c>
      <c r="I17" s="22">
        <v>151431313</v>
      </c>
      <c r="J17" s="23">
        <v>154834422</v>
      </c>
      <c r="K17" s="19">
        <v>154834422</v>
      </c>
      <c r="L17" s="20">
        <v>154834422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3298336253</v>
      </c>
      <c r="D19" s="19">
        <v>2919291266</v>
      </c>
      <c r="E19" s="20">
        <v>2943160008</v>
      </c>
      <c r="F19" s="21">
        <v>3729879781</v>
      </c>
      <c r="G19" s="19">
        <v>3707739435</v>
      </c>
      <c r="H19" s="20">
        <v>3707739435</v>
      </c>
      <c r="I19" s="22">
        <v>2981181406</v>
      </c>
      <c r="J19" s="23">
        <v>3340000631</v>
      </c>
      <c r="K19" s="19">
        <v>2851661928</v>
      </c>
      <c r="L19" s="20">
        <v>2880012122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39779741</v>
      </c>
      <c r="D22" s="19">
        <v>13898512</v>
      </c>
      <c r="E22" s="20">
        <v>13463273</v>
      </c>
      <c r="F22" s="21">
        <v>0</v>
      </c>
      <c r="G22" s="19">
        <v>500000</v>
      </c>
      <c r="H22" s="20">
        <v>500000</v>
      </c>
      <c r="I22" s="22">
        <v>11303251</v>
      </c>
      <c r="J22" s="23">
        <v>12477538</v>
      </c>
      <c r="K22" s="19">
        <v>13876746</v>
      </c>
      <c r="L22" s="20">
        <v>13899736</v>
      </c>
    </row>
    <row r="23" spans="1:12" ht="13.5" x14ac:dyDescent="0.25">
      <c r="A23" s="24" t="s">
        <v>39</v>
      </c>
      <c r="B23" s="18" t="s">
        <v>19</v>
      </c>
      <c r="C23" s="19">
        <v>14000</v>
      </c>
      <c r="D23" s="19">
        <v>14000</v>
      </c>
      <c r="E23" s="20">
        <v>14000</v>
      </c>
      <c r="F23" s="25">
        <v>14000</v>
      </c>
      <c r="G23" s="26">
        <v>14000</v>
      </c>
      <c r="H23" s="27">
        <v>14000</v>
      </c>
      <c r="I23" s="21">
        <v>14000</v>
      </c>
      <c r="J23" s="28">
        <v>14000</v>
      </c>
      <c r="K23" s="26">
        <v>14000</v>
      </c>
      <c r="L23" s="27">
        <v>14000</v>
      </c>
    </row>
    <row r="24" spans="1:12" ht="13.5" x14ac:dyDescent="0.25">
      <c r="A24" s="29" t="s">
        <v>40</v>
      </c>
      <c r="B24" s="37" t="s">
        <v>19</v>
      </c>
      <c r="C24" s="31">
        <f>SUM(C15:C23)</f>
        <v>3493339861</v>
      </c>
      <c r="D24" s="38">
        <f t="shared" ref="D24:L24" si="1">SUM(D15:D23)</f>
        <v>3088038200</v>
      </c>
      <c r="E24" s="39">
        <f t="shared" si="1"/>
        <v>3108068594</v>
      </c>
      <c r="F24" s="40">
        <f t="shared" si="1"/>
        <v>3892469924</v>
      </c>
      <c r="G24" s="38">
        <f t="shared" si="1"/>
        <v>3870829578</v>
      </c>
      <c r="H24" s="39">
        <f t="shared" si="1"/>
        <v>3870829578</v>
      </c>
      <c r="I24" s="41">
        <f t="shared" si="1"/>
        <v>3143929970</v>
      </c>
      <c r="J24" s="42">
        <f t="shared" si="1"/>
        <v>3507326591</v>
      </c>
      <c r="K24" s="38">
        <f t="shared" si="1"/>
        <v>3020387096</v>
      </c>
      <c r="L24" s="39">
        <f t="shared" si="1"/>
        <v>3048760280</v>
      </c>
    </row>
    <row r="25" spans="1:12" ht="13.5" x14ac:dyDescent="0.25">
      <c r="A25" s="29" t="s">
        <v>41</v>
      </c>
      <c r="B25" s="30" t="s">
        <v>19</v>
      </c>
      <c r="C25" s="31">
        <f>+C12+C24</f>
        <v>3649175539</v>
      </c>
      <c r="D25" s="31">
        <f t="shared" ref="D25:L25" si="2">+D12+D24</f>
        <v>3279848986</v>
      </c>
      <c r="E25" s="32">
        <f t="shared" si="2"/>
        <v>3401647000</v>
      </c>
      <c r="F25" s="33">
        <f t="shared" si="2"/>
        <v>4175447741</v>
      </c>
      <c r="G25" s="31">
        <f t="shared" si="2"/>
        <v>4088509795</v>
      </c>
      <c r="H25" s="32">
        <f t="shared" si="2"/>
        <v>4088509795</v>
      </c>
      <c r="I25" s="34">
        <f t="shared" si="2"/>
        <v>3487921763</v>
      </c>
      <c r="J25" s="35">
        <f t="shared" si="2"/>
        <v>3218517352</v>
      </c>
      <c r="K25" s="31">
        <f t="shared" si="2"/>
        <v>3199367224</v>
      </c>
      <c r="L25" s="32">
        <f t="shared" si="2"/>
        <v>3222022214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43829905</v>
      </c>
      <c r="D30" s="19">
        <v>35987888</v>
      </c>
      <c r="E30" s="20">
        <v>22698895</v>
      </c>
      <c r="F30" s="21">
        <v>36988390</v>
      </c>
      <c r="G30" s="19">
        <v>36988390</v>
      </c>
      <c r="H30" s="20">
        <v>36988390</v>
      </c>
      <c r="I30" s="22">
        <v>14551168</v>
      </c>
      <c r="J30" s="23">
        <v>25864359</v>
      </c>
      <c r="K30" s="19">
        <v>22662391</v>
      </c>
      <c r="L30" s="20">
        <v>17662391</v>
      </c>
    </row>
    <row r="31" spans="1:12" ht="13.5" x14ac:dyDescent="0.25">
      <c r="A31" s="24" t="s">
        <v>47</v>
      </c>
      <c r="B31" s="18" t="s">
        <v>19</v>
      </c>
      <c r="C31" s="19">
        <v>15500</v>
      </c>
      <c r="D31" s="19">
        <v>15500</v>
      </c>
      <c r="E31" s="20">
        <v>23932</v>
      </c>
      <c r="F31" s="21">
        <v>0</v>
      </c>
      <c r="G31" s="19">
        <v>0</v>
      </c>
      <c r="H31" s="20">
        <v>0</v>
      </c>
      <c r="I31" s="22">
        <v>31436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289358740</v>
      </c>
      <c r="D32" s="19">
        <v>303291422</v>
      </c>
      <c r="E32" s="20">
        <v>279404150</v>
      </c>
      <c r="F32" s="21">
        <v>27971240</v>
      </c>
      <c r="G32" s="19">
        <v>27971240</v>
      </c>
      <c r="H32" s="20">
        <v>27971240</v>
      </c>
      <c r="I32" s="22">
        <v>402262251</v>
      </c>
      <c r="J32" s="23">
        <v>210667054</v>
      </c>
      <c r="K32" s="19">
        <v>205213202</v>
      </c>
      <c r="L32" s="20">
        <v>183653843</v>
      </c>
    </row>
    <row r="33" spans="1:12" ht="13.5" x14ac:dyDescent="0.25">
      <c r="A33" s="24" t="s">
        <v>49</v>
      </c>
      <c r="B33" s="18" t="s">
        <v>19</v>
      </c>
      <c r="C33" s="19">
        <v>28064214</v>
      </c>
      <c r="D33" s="19">
        <v>34935429</v>
      </c>
      <c r="E33" s="20">
        <v>45253215</v>
      </c>
      <c r="F33" s="21">
        <v>0</v>
      </c>
      <c r="G33" s="19">
        <v>0</v>
      </c>
      <c r="H33" s="20">
        <v>0</v>
      </c>
      <c r="I33" s="22">
        <v>41779899</v>
      </c>
      <c r="J33" s="23">
        <v>43585398</v>
      </c>
      <c r="K33" s="19">
        <v>45546741</v>
      </c>
      <c r="L33" s="20">
        <v>45546741</v>
      </c>
    </row>
    <row r="34" spans="1:12" ht="13.5" x14ac:dyDescent="0.25">
      <c r="A34" s="29" t="s">
        <v>50</v>
      </c>
      <c r="B34" s="30" t="s">
        <v>19</v>
      </c>
      <c r="C34" s="31">
        <f>SUM(C29:C33)</f>
        <v>361268359</v>
      </c>
      <c r="D34" s="31">
        <f t="shared" ref="D34:L34" si="3">SUM(D29:D33)</f>
        <v>374230239</v>
      </c>
      <c r="E34" s="32">
        <f t="shared" si="3"/>
        <v>347380192</v>
      </c>
      <c r="F34" s="33">
        <f t="shared" si="3"/>
        <v>64959630</v>
      </c>
      <c r="G34" s="31">
        <f t="shared" si="3"/>
        <v>64959630</v>
      </c>
      <c r="H34" s="32">
        <f t="shared" si="3"/>
        <v>64959630</v>
      </c>
      <c r="I34" s="34">
        <f t="shared" si="3"/>
        <v>458624754</v>
      </c>
      <c r="J34" s="35">
        <f t="shared" si="3"/>
        <v>280116811</v>
      </c>
      <c r="K34" s="31">
        <f t="shared" si="3"/>
        <v>273422334</v>
      </c>
      <c r="L34" s="32">
        <f t="shared" si="3"/>
        <v>246862975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31542643</v>
      </c>
      <c r="D38" s="19">
        <v>30725686</v>
      </c>
      <c r="E38" s="20">
        <v>36413353</v>
      </c>
      <c r="F38" s="21">
        <v>31171633</v>
      </c>
      <c r="G38" s="19">
        <v>31171633</v>
      </c>
      <c r="H38" s="20">
        <v>31171633</v>
      </c>
      <c r="I38" s="22">
        <v>37013353</v>
      </c>
      <c r="J38" s="23">
        <v>36813353</v>
      </c>
      <c r="K38" s="19">
        <v>38433140</v>
      </c>
      <c r="L38" s="20">
        <v>38433140</v>
      </c>
    </row>
    <row r="39" spans="1:12" ht="13.5" x14ac:dyDescent="0.25">
      <c r="A39" s="29" t="s">
        <v>53</v>
      </c>
      <c r="B39" s="37" t="s">
        <v>19</v>
      </c>
      <c r="C39" s="31">
        <f>SUM(C37:C38)</f>
        <v>31542643</v>
      </c>
      <c r="D39" s="38">
        <f t="shared" ref="D39:L39" si="4">SUM(D37:D38)</f>
        <v>30725686</v>
      </c>
      <c r="E39" s="39">
        <f t="shared" si="4"/>
        <v>36413353</v>
      </c>
      <c r="F39" s="40">
        <f t="shared" si="4"/>
        <v>31171633</v>
      </c>
      <c r="G39" s="38">
        <f t="shared" si="4"/>
        <v>31171633</v>
      </c>
      <c r="H39" s="39">
        <f t="shared" si="4"/>
        <v>31171633</v>
      </c>
      <c r="I39" s="40">
        <f t="shared" si="4"/>
        <v>37013353</v>
      </c>
      <c r="J39" s="42">
        <f t="shared" si="4"/>
        <v>36813353</v>
      </c>
      <c r="K39" s="38">
        <f t="shared" si="4"/>
        <v>38433140</v>
      </c>
      <c r="L39" s="39">
        <f t="shared" si="4"/>
        <v>38433140</v>
      </c>
    </row>
    <row r="40" spans="1:12" ht="13.5" x14ac:dyDescent="0.25">
      <c r="A40" s="29" t="s">
        <v>54</v>
      </c>
      <c r="B40" s="30" t="s">
        <v>19</v>
      </c>
      <c r="C40" s="31">
        <f>+C34+C39</f>
        <v>392811002</v>
      </c>
      <c r="D40" s="31">
        <f t="shared" ref="D40:L40" si="5">+D34+D39</f>
        <v>404955925</v>
      </c>
      <c r="E40" s="32">
        <f t="shared" si="5"/>
        <v>383793545</v>
      </c>
      <c r="F40" s="33">
        <f t="shared" si="5"/>
        <v>96131263</v>
      </c>
      <c r="G40" s="31">
        <f t="shared" si="5"/>
        <v>96131263</v>
      </c>
      <c r="H40" s="32">
        <f t="shared" si="5"/>
        <v>96131263</v>
      </c>
      <c r="I40" s="34">
        <f t="shared" si="5"/>
        <v>495638107</v>
      </c>
      <c r="J40" s="35">
        <f t="shared" si="5"/>
        <v>316930164</v>
      </c>
      <c r="K40" s="31">
        <f t="shared" si="5"/>
        <v>311855474</v>
      </c>
      <c r="L40" s="32">
        <f t="shared" si="5"/>
        <v>285296115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3256364537</v>
      </c>
      <c r="D42" s="46">
        <f t="shared" ref="D42:L42" si="6">+D25-D40</f>
        <v>2874893061</v>
      </c>
      <c r="E42" s="47">
        <f t="shared" si="6"/>
        <v>3017853455</v>
      </c>
      <c r="F42" s="48">
        <f t="shared" si="6"/>
        <v>4079316478</v>
      </c>
      <c r="G42" s="46">
        <f t="shared" si="6"/>
        <v>3992378532</v>
      </c>
      <c r="H42" s="47">
        <f t="shared" si="6"/>
        <v>3992378532</v>
      </c>
      <c r="I42" s="49">
        <f t="shared" si="6"/>
        <v>2992283656</v>
      </c>
      <c r="J42" s="50">
        <f t="shared" si="6"/>
        <v>2901587188</v>
      </c>
      <c r="K42" s="46">
        <f t="shared" si="6"/>
        <v>2887511750</v>
      </c>
      <c r="L42" s="47">
        <f t="shared" si="6"/>
        <v>2936726099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3441503489</v>
      </c>
      <c r="D45" s="19">
        <v>2864861941</v>
      </c>
      <c r="E45" s="20">
        <v>3107996920</v>
      </c>
      <c r="F45" s="21">
        <v>3799720635</v>
      </c>
      <c r="G45" s="19">
        <v>3792459136</v>
      </c>
      <c r="H45" s="20">
        <v>3792459136</v>
      </c>
      <c r="I45" s="22">
        <v>2985627567</v>
      </c>
      <c r="J45" s="23">
        <v>2753833317</v>
      </c>
      <c r="K45" s="19">
        <v>2722612918</v>
      </c>
      <c r="L45" s="20">
        <v>2737862581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3441503489</v>
      </c>
      <c r="D48" s="53">
        <f t="shared" ref="D48:L48" si="7">SUM(D45:D47)</f>
        <v>2864861941</v>
      </c>
      <c r="E48" s="54">
        <f t="shared" si="7"/>
        <v>3107996920</v>
      </c>
      <c r="F48" s="55">
        <f t="shared" si="7"/>
        <v>3799720635</v>
      </c>
      <c r="G48" s="53">
        <f t="shared" si="7"/>
        <v>3792459136</v>
      </c>
      <c r="H48" s="54">
        <f t="shared" si="7"/>
        <v>3792459136</v>
      </c>
      <c r="I48" s="56">
        <f t="shared" si="7"/>
        <v>2985627567</v>
      </c>
      <c r="J48" s="57">
        <f t="shared" si="7"/>
        <v>2753833317</v>
      </c>
      <c r="K48" s="53">
        <f t="shared" si="7"/>
        <v>2722612918</v>
      </c>
      <c r="L48" s="54">
        <f t="shared" si="7"/>
        <v>2737862581</v>
      </c>
    </row>
    <row r="49" spans="1:12" ht="13.5" x14ac:dyDescent="0.25">
      <c r="A49" s="58" t="s">
        <v>83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6468380</v>
      </c>
      <c r="E6" s="20">
        <v>58820377</v>
      </c>
      <c r="F6" s="21">
        <v>45448584</v>
      </c>
      <c r="G6" s="19">
        <v>549564747</v>
      </c>
      <c r="H6" s="20">
        <v>549564747</v>
      </c>
      <c r="I6" s="22">
        <v>114249730</v>
      </c>
      <c r="J6" s="23">
        <v>542875378</v>
      </c>
      <c r="K6" s="19">
        <v>482761000</v>
      </c>
      <c r="L6" s="20">
        <v>495385000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19204000</v>
      </c>
      <c r="F7" s="21">
        <v>0</v>
      </c>
      <c r="G7" s="19">
        <v>0</v>
      </c>
      <c r="H7" s="20">
        <v>0</v>
      </c>
      <c r="I7" s="22">
        <v>-13204000</v>
      </c>
      <c r="J7" s="23">
        <v>19204000</v>
      </c>
      <c r="K7" s="19">
        <v>21000000</v>
      </c>
      <c r="L7" s="20">
        <v>21500000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0</v>
      </c>
      <c r="D9" s="19">
        <v>38467662</v>
      </c>
      <c r="E9" s="20">
        <v>45343791</v>
      </c>
      <c r="F9" s="21">
        <v>2850592</v>
      </c>
      <c r="G9" s="19">
        <v>2850592</v>
      </c>
      <c r="H9" s="20">
        <v>2850592</v>
      </c>
      <c r="I9" s="22">
        <v>3690848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1212186</v>
      </c>
      <c r="E10" s="20">
        <v>651662</v>
      </c>
      <c r="F10" s="25">
        <v>0</v>
      </c>
      <c r="G10" s="26">
        <v>0</v>
      </c>
      <c r="H10" s="27">
        <v>0</v>
      </c>
      <c r="I10" s="22">
        <v>0</v>
      </c>
      <c r="J10" s="28">
        <v>2511129</v>
      </c>
      <c r="K10" s="26">
        <v>2533000</v>
      </c>
      <c r="L10" s="27">
        <v>2540000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17891437</v>
      </c>
      <c r="H11" s="20">
        <v>17891437</v>
      </c>
      <c r="I11" s="22">
        <v>417958</v>
      </c>
      <c r="J11" s="23">
        <v>1470440</v>
      </c>
      <c r="K11" s="19">
        <v>1522003</v>
      </c>
      <c r="L11" s="20">
        <v>1597180</v>
      </c>
    </row>
    <row r="12" spans="1:12" ht="13.5" x14ac:dyDescent="0.25">
      <c r="A12" s="29" t="s">
        <v>28</v>
      </c>
      <c r="B12" s="30" t="s">
        <v>19</v>
      </c>
      <c r="C12" s="31">
        <f>SUM(C6:C11)</f>
        <v>0</v>
      </c>
      <c r="D12" s="31">
        <f t="shared" ref="D12:L12" si="0">SUM(D6:D11)</f>
        <v>46148228</v>
      </c>
      <c r="E12" s="32">
        <f t="shared" si="0"/>
        <v>124019830</v>
      </c>
      <c r="F12" s="33">
        <f t="shared" si="0"/>
        <v>48299176</v>
      </c>
      <c r="G12" s="31">
        <f t="shared" si="0"/>
        <v>570306776</v>
      </c>
      <c r="H12" s="32">
        <f t="shared" si="0"/>
        <v>570306776</v>
      </c>
      <c r="I12" s="34">
        <f t="shared" si="0"/>
        <v>105154536</v>
      </c>
      <c r="J12" s="35">
        <f t="shared" si="0"/>
        <v>566060947</v>
      </c>
      <c r="K12" s="31">
        <f t="shared" si="0"/>
        <v>507816003</v>
      </c>
      <c r="L12" s="32">
        <f t="shared" si="0"/>
        <v>521022180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253345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0</v>
      </c>
      <c r="D19" s="19">
        <v>57953881</v>
      </c>
      <c r="E19" s="20">
        <v>35344821</v>
      </c>
      <c r="F19" s="21">
        <v>62895161</v>
      </c>
      <c r="G19" s="19">
        <v>85193368</v>
      </c>
      <c r="H19" s="20">
        <v>85193368</v>
      </c>
      <c r="I19" s="22">
        <v>4622010</v>
      </c>
      <c r="J19" s="23">
        <v>32527523</v>
      </c>
      <c r="K19" s="19">
        <v>12679992</v>
      </c>
      <c r="L19" s="20">
        <v>6567763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1139499</v>
      </c>
      <c r="E22" s="20">
        <v>1164166</v>
      </c>
      <c r="F22" s="21">
        <v>1639499</v>
      </c>
      <c r="G22" s="19">
        <v>1639499</v>
      </c>
      <c r="H22" s="20">
        <v>1639499</v>
      </c>
      <c r="I22" s="22">
        <v>0</v>
      </c>
      <c r="J22" s="23">
        <v>400000</v>
      </c>
      <c r="K22" s="19">
        <v>436000</v>
      </c>
      <c r="L22" s="20">
        <v>485000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0</v>
      </c>
      <c r="D24" s="38">
        <f t="shared" ref="D24:L24" si="1">SUM(D15:D23)</f>
        <v>59093380</v>
      </c>
      <c r="E24" s="39">
        <f t="shared" si="1"/>
        <v>36762332</v>
      </c>
      <c r="F24" s="40">
        <f t="shared" si="1"/>
        <v>64534660</v>
      </c>
      <c r="G24" s="38">
        <f t="shared" si="1"/>
        <v>86832867</v>
      </c>
      <c r="H24" s="39">
        <f t="shared" si="1"/>
        <v>86832867</v>
      </c>
      <c r="I24" s="41">
        <f t="shared" si="1"/>
        <v>4622010</v>
      </c>
      <c r="J24" s="42">
        <f t="shared" si="1"/>
        <v>32927523</v>
      </c>
      <c r="K24" s="38">
        <f t="shared" si="1"/>
        <v>13115992</v>
      </c>
      <c r="L24" s="39">
        <f t="shared" si="1"/>
        <v>7052763</v>
      </c>
    </row>
    <row r="25" spans="1:12" ht="13.5" x14ac:dyDescent="0.25">
      <c r="A25" s="29" t="s">
        <v>41</v>
      </c>
      <c r="B25" s="30" t="s">
        <v>19</v>
      </c>
      <c r="C25" s="31">
        <f>+C12+C24</f>
        <v>0</v>
      </c>
      <c r="D25" s="31">
        <f t="shared" ref="D25:L25" si="2">+D12+D24</f>
        <v>105241608</v>
      </c>
      <c r="E25" s="32">
        <f t="shared" si="2"/>
        <v>160782162</v>
      </c>
      <c r="F25" s="33">
        <f t="shared" si="2"/>
        <v>112833836</v>
      </c>
      <c r="G25" s="31">
        <f t="shared" si="2"/>
        <v>657139643</v>
      </c>
      <c r="H25" s="32">
        <f t="shared" si="2"/>
        <v>657139643</v>
      </c>
      <c r="I25" s="34">
        <f t="shared" si="2"/>
        <v>109776546</v>
      </c>
      <c r="J25" s="35">
        <f t="shared" si="2"/>
        <v>598988470</v>
      </c>
      <c r="K25" s="31">
        <f t="shared" si="2"/>
        <v>520931995</v>
      </c>
      <c r="L25" s="32">
        <f t="shared" si="2"/>
        <v>528074943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0</v>
      </c>
      <c r="D32" s="19">
        <v>111239692</v>
      </c>
      <c r="E32" s="20">
        <v>81817304</v>
      </c>
      <c r="F32" s="21">
        <v>5024000</v>
      </c>
      <c r="G32" s="19">
        <v>663011125</v>
      </c>
      <c r="H32" s="20">
        <v>663011125</v>
      </c>
      <c r="I32" s="22">
        <v>-5232898</v>
      </c>
      <c r="J32" s="23">
        <v>397506960</v>
      </c>
      <c r="K32" s="19">
        <v>411961837</v>
      </c>
      <c r="L32" s="20">
        <v>436648247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1225000</v>
      </c>
      <c r="E33" s="20">
        <v>0</v>
      </c>
      <c r="F33" s="21">
        <v>3000000</v>
      </c>
      <c r="G33" s="19">
        <v>3140000</v>
      </c>
      <c r="H33" s="20">
        <v>3140000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0</v>
      </c>
      <c r="D34" s="31">
        <f t="shared" ref="D34:L34" si="3">SUM(D29:D33)</f>
        <v>112464692</v>
      </c>
      <c r="E34" s="32">
        <f t="shared" si="3"/>
        <v>81817304</v>
      </c>
      <c r="F34" s="33">
        <f t="shared" si="3"/>
        <v>8024000</v>
      </c>
      <c r="G34" s="31">
        <f t="shared" si="3"/>
        <v>666151125</v>
      </c>
      <c r="H34" s="32">
        <f t="shared" si="3"/>
        <v>666151125</v>
      </c>
      <c r="I34" s="34">
        <f t="shared" si="3"/>
        <v>-5232898</v>
      </c>
      <c r="J34" s="35">
        <f t="shared" si="3"/>
        <v>397506960</v>
      </c>
      <c r="K34" s="31">
        <f t="shared" si="3"/>
        <v>411961837</v>
      </c>
      <c r="L34" s="32">
        <f t="shared" si="3"/>
        <v>436648247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172235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62104875</v>
      </c>
      <c r="E38" s="20">
        <v>70945791</v>
      </c>
      <c r="F38" s="21">
        <v>16148000</v>
      </c>
      <c r="G38" s="19">
        <v>70430000</v>
      </c>
      <c r="H38" s="20">
        <v>70430000</v>
      </c>
      <c r="I38" s="22">
        <v>0</v>
      </c>
      <c r="J38" s="23">
        <v>1793916</v>
      </c>
      <c r="K38" s="19">
        <v>1823000</v>
      </c>
      <c r="L38" s="20">
        <v>2016800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62104875</v>
      </c>
      <c r="E39" s="39">
        <f t="shared" si="4"/>
        <v>71118026</v>
      </c>
      <c r="F39" s="40">
        <f t="shared" si="4"/>
        <v>16148000</v>
      </c>
      <c r="G39" s="38">
        <f t="shared" si="4"/>
        <v>70430000</v>
      </c>
      <c r="H39" s="39">
        <f t="shared" si="4"/>
        <v>70430000</v>
      </c>
      <c r="I39" s="40">
        <f t="shared" si="4"/>
        <v>0</v>
      </c>
      <c r="J39" s="42">
        <f t="shared" si="4"/>
        <v>1793916</v>
      </c>
      <c r="K39" s="38">
        <f t="shared" si="4"/>
        <v>1823000</v>
      </c>
      <c r="L39" s="39">
        <f t="shared" si="4"/>
        <v>2016800</v>
      </c>
    </row>
    <row r="40" spans="1:12" ht="13.5" x14ac:dyDescent="0.25">
      <c r="A40" s="29" t="s">
        <v>54</v>
      </c>
      <c r="B40" s="30" t="s">
        <v>19</v>
      </c>
      <c r="C40" s="31">
        <f>+C34+C39</f>
        <v>0</v>
      </c>
      <c r="D40" s="31">
        <f t="shared" ref="D40:L40" si="5">+D34+D39</f>
        <v>174569567</v>
      </c>
      <c r="E40" s="32">
        <f t="shared" si="5"/>
        <v>152935330</v>
      </c>
      <c r="F40" s="33">
        <f t="shared" si="5"/>
        <v>24172000</v>
      </c>
      <c r="G40" s="31">
        <f t="shared" si="5"/>
        <v>736581125</v>
      </c>
      <c r="H40" s="32">
        <f t="shared" si="5"/>
        <v>736581125</v>
      </c>
      <c r="I40" s="34">
        <f t="shared" si="5"/>
        <v>-5232898</v>
      </c>
      <c r="J40" s="35">
        <f t="shared" si="5"/>
        <v>399300876</v>
      </c>
      <c r="K40" s="31">
        <f t="shared" si="5"/>
        <v>413784837</v>
      </c>
      <c r="L40" s="32">
        <f t="shared" si="5"/>
        <v>438665047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0</v>
      </c>
      <c r="D42" s="46">
        <f t="shared" ref="D42:L42" si="6">+D25-D40</f>
        <v>-69327959</v>
      </c>
      <c r="E42" s="47">
        <f t="shared" si="6"/>
        <v>7846832</v>
      </c>
      <c r="F42" s="48">
        <f t="shared" si="6"/>
        <v>88661836</v>
      </c>
      <c r="G42" s="46">
        <f t="shared" si="6"/>
        <v>-79441482</v>
      </c>
      <c r="H42" s="47">
        <f t="shared" si="6"/>
        <v>-79441482</v>
      </c>
      <c r="I42" s="49">
        <f t="shared" si="6"/>
        <v>115009444</v>
      </c>
      <c r="J42" s="50">
        <f t="shared" si="6"/>
        <v>199687594</v>
      </c>
      <c r="K42" s="46">
        <f t="shared" si="6"/>
        <v>107147158</v>
      </c>
      <c r="L42" s="47">
        <f t="shared" si="6"/>
        <v>89409896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-126790170</v>
      </c>
      <c r="E45" s="20">
        <v>-85445909</v>
      </c>
      <c r="F45" s="21">
        <v>56621836</v>
      </c>
      <c r="G45" s="19">
        <v>-106089065</v>
      </c>
      <c r="H45" s="20">
        <v>-106089065</v>
      </c>
      <c r="I45" s="22">
        <v>24</v>
      </c>
      <c r="J45" s="23">
        <v>158311850</v>
      </c>
      <c r="K45" s="19">
        <v>52643198</v>
      </c>
      <c r="L45" s="20">
        <v>26906353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12127554</v>
      </c>
      <c r="E46" s="20">
        <v>7803157</v>
      </c>
      <c r="F46" s="21">
        <v>0</v>
      </c>
      <c r="G46" s="19">
        <v>0</v>
      </c>
      <c r="H46" s="20">
        <v>0</v>
      </c>
      <c r="I46" s="22">
        <v>0</v>
      </c>
      <c r="J46" s="23">
        <v>12829076</v>
      </c>
      <c r="K46" s="19">
        <v>13243000</v>
      </c>
      <c r="L46" s="20">
        <v>14231900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0</v>
      </c>
      <c r="D48" s="53">
        <f t="shared" ref="D48:L48" si="7">SUM(D45:D47)</f>
        <v>-114662616</v>
      </c>
      <c r="E48" s="54">
        <f t="shared" si="7"/>
        <v>-77642752</v>
      </c>
      <c r="F48" s="55">
        <f t="shared" si="7"/>
        <v>56621836</v>
      </c>
      <c r="G48" s="53">
        <f t="shared" si="7"/>
        <v>-106089065</v>
      </c>
      <c r="H48" s="54">
        <f t="shared" si="7"/>
        <v>-106089065</v>
      </c>
      <c r="I48" s="56">
        <f t="shared" si="7"/>
        <v>24</v>
      </c>
      <c r="J48" s="57">
        <f t="shared" si="7"/>
        <v>171140926</v>
      </c>
      <c r="K48" s="53">
        <f t="shared" si="7"/>
        <v>65886198</v>
      </c>
      <c r="L48" s="54">
        <f t="shared" si="7"/>
        <v>41138253</v>
      </c>
    </row>
    <row r="49" spans="1:12" ht="13.5" x14ac:dyDescent="0.25">
      <c r="A49" s="58" t="s">
        <v>83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53739062</v>
      </c>
      <c r="D6" s="19">
        <v>37305123</v>
      </c>
      <c r="E6" s="20">
        <v>8894920</v>
      </c>
      <c r="F6" s="21">
        <v>18841783</v>
      </c>
      <c r="G6" s="19">
        <v>-7750460</v>
      </c>
      <c r="H6" s="20">
        <v>-7750460</v>
      </c>
      <c r="I6" s="22">
        <v>21788026</v>
      </c>
      <c r="J6" s="23">
        <v>-27074085</v>
      </c>
      <c r="K6" s="19">
        <v>-24380128</v>
      </c>
      <c r="L6" s="20">
        <v>405040720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-18070214</v>
      </c>
      <c r="G7" s="19">
        <v>-18070214</v>
      </c>
      <c r="H7" s="20">
        <v>-18070214</v>
      </c>
      <c r="I7" s="22">
        <v>0</v>
      </c>
      <c r="J7" s="23">
        <v>20102000</v>
      </c>
      <c r="K7" s="19">
        <v>20987000</v>
      </c>
      <c r="L7" s="20">
        <v>21931000</v>
      </c>
    </row>
    <row r="8" spans="1:12" ht="13.5" x14ac:dyDescent="0.25">
      <c r="A8" s="24" t="s">
        <v>23</v>
      </c>
      <c r="B8" s="18" t="s">
        <v>9</v>
      </c>
      <c r="C8" s="19">
        <v>-1660704</v>
      </c>
      <c r="D8" s="19">
        <v>1764757</v>
      </c>
      <c r="E8" s="20">
        <v>7403217</v>
      </c>
      <c r="F8" s="21">
        <v>0</v>
      </c>
      <c r="G8" s="19">
        <v>0</v>
      </c>
      <c r="H8" s="20">
        <v>0</v>
      </c>
      <c r="I8" s="22">
        <v>-17525421</v>
      </c>
      <c r="J8" s="23">
        <v>-20102000</v>
      </c>
      <c r="K8" s="19">
        <v>-20987000</v>
      </c>
      <c r="L8" s="20">
        <v>-21931000</v>
      </c>
    </row>
    <row r="9" spans="1:12" ht="13.5" x14ac:dyDescent="0.25">
      <c r="A9" s="24" t="s">
        <v>24</v>
      </c>
      <c r="B9" s="18" t="s">
        <v>19</v>
      </c>
      <c r="C9" s="19">
        <v>-12995332</v>
      </c>
      <c r="D9" s="19">
        <v>26900592</v>
      </c>
      <c r="E9" s="20">
        <v>23616636</v>
      </c>
      <c r="F9" s="21">
        <v>0</v>
      </c>
      <c r="G9" s="19">
        <v>0</v>
      </c>
      <c r="H9" s="20">
        <v>0</v>
      </c>
      <c r="I9" s="22">
        <v>-3140308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-813102</v>
      </c>
      <c r="D10" s="19">
        <v>5762</v>
      </c>
      <c r="E10" s="20">
        <v>-1192890</v>
      </c>
      <c r="F10" s="25">
        <v>0</v>
      </c>
      <c r="G10" s="26">
        <v>0</v>
      </c>
      <c r="H10" s="27">
        <v>0</v>
      </c>
      <c r="I10" s="22">
        <v>2322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-1703107</v>
      </c>
      <c r="D11" s="19">
        <v>-30127</v>
      </c>
      <c r="E11" s="20">
        <v>-11942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36566817</v>
      </c>
      <c r="D12" s="31">
        <f t="shared" ref="D12:L12" si="0">SUM(D6:D11)</f>
        <v>65946107</v>
      </c>
      <c r="E12" s="32">
        <f t="shared" si="0"/>
        <v>38709941</v>
      </c>
      <c r="F12" s="33">
        <f t="shared" si="0"/>
        <v>771569</v>
      </c>
      <c r="G12" s="31">
        <f t="shared" si="0"/>
        <v>-25820674</v>
      </c>
      <c r="H12" s="32">
        <f t="shared" si="0"/>
        <v>-25820674</v>
      </c>
      <c r="I12" s="34">
        <f t="shared" si="0"/>
        <v>1124619</v>
      </c>
      <c r="J12" s="35">
        <f t="shared" si="0"/>
        <v>-27074085</v>
      </c>
      <c r="K12" s="31">
        <f t="shared" si="0"/>
        <v>-24380128</v>
      </c>
      <c r="L12" s="32">
        <f t="shared" si="0"/>
        <v>405040720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1065297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26643</v>
      </c>
      <c r="D16" s="19">
        <v>0</v>
      </c>
      <c r="E16" s="20">
        <v>0</v>
      </c>
      <c r="F16" s="25">
        <v>284621</v>
      </c>
      <c r="G16" s="26">
        <v>-415615</v>
      </c>
      <c r="H16" s="27">
        <v>-415615</v>
      </c>
      <c r="I16" s="22">
        <v>20000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11938239</v>
      </c>
      <c r="D19" s="19">
        <v>-17597174</v>
      </c>
      <c r="E19" s="20">
        <v>488775</v>
      </c>
      <c r="F19" s="21">
        <v>2842150</v>
      </c>
      <c r="G19" s="19">
        <v>13393794</v>
      </c>
      <c r="H19" s="20">
        <v>13393794</v>
      </c>
      <c r="I19" s="22">
        <v>27835981</v>
      </c>
      <c r="J19" s="23">
        <v>69837250</v>
      </c>
      <c r="K19" s="19">
        <v>69072150</v>
      </c>
      <c r="L19" s="20">
        <v>72106189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11757794</v>
      </c>
      <c r="D22" s="19">
        <v>-127087</v>
      </c>
      <c r="E22" s="20">
        <v>-119792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-146480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24641493</v>
      </c>
      <c r="D24" s="38">
        <f t="shared" ref="D24:L24" si="1">SUM(D15:D23)</f>
        <v>-17724261</v>
      </c>
      <c r="E24" s="39">
        <f t="shared" si="1"/>
        <v>368983</v>
      </c>
      <c r="F24" s="40">
        <f t="shared" si="1"/>
        <v>3126771</v>
      </c>
      <c r="G24" s="38">
        <f t="shared" si="1"/>
        <v>12978179</v>
      </c>
      <c r="H24" s="39">
        <f t="shared" si="1"/>
        <v>12978179</v>
      </c>
      <c r="I24" s="41">
        <f t="shared" si="1"/>
        <v>27855981</v>
      </c>
      <c r="J24" s="42">
        <f t="shared" si="1"/>
        <v>69837250</v>
      </c>
      <c r="K24" s="38">
        <f t="shared" si="1"/>
        <v>69072150</v>
      </c>
      <c r="L24" s="39">
        <f t="shared" si="1"/>
        <v>72106189</v>
      </c>
    </row>
    <row r="25" spans="1:12" ht="13.5" x14ac:dyDescent="0.25">
      <c r="A25" s="29" t="s">
        <v>41</v>
      </c>
      <c r="B25" s="30" t="s">
        <v>19</v>
      </c>
      <c r="C25" s="31">
        <f>+C12+C24</f>
        <v>61208310</v>
      </c>
      <c r="D25" s="31">
        <f t="shared" ref="D25:L25" si="2">+D12+D24</f>
        <v>48221846</v>
      </c>
      <c r="E25" s="32">
        <f t="shared" si="2"/>
        <v>39078924</v>
      </c>
      <c r="F25" s="33">
        <f t="shared" si="2"/>
        <v>3898340</v>
      </c>
      <c r="G25" s="31">
        <f t="shared" si="2"/>
        <v>-12842495</v>
      </c>
      <c r="H25" s="32">
        <f t="shared" si="2"/>
        <v>-12842495</v>
      </c>
      <c r="I25" s="34">
        <f t="shared" si="2"/>
        <v>28980600</v>
      </c>
      <c r="J25" s="35">
        <f t="shared" si="2"/>
        <v>42763165</v>
      </c>
      <c r="K25" s="31">
        <f t="shared" si="2"/>
        <v>44692022</v>
      </c>
      <c r="L25" s="32">
        <f t="shared" si="2"/>
        <v>477146909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50000</v>
      </c>
      <c r="G30" s="19">
        <v>10000</v>
      </c>
      <c r="H30" s="20">
        <v>10000</v>
      </c>
      <c r="I30" s="22">
        <v>0</v>
      </c>
      <c r="J30" s="23">
        <v>100000</v>
      </c>
      <c r="K30" s="19">
        <v>105000</v>
      </c>
      <c r="L30" s="20">
        <v>110250</v>
      </c>
    </row>
    <row r="31" spans="1:12" ht="13.5" x14ac:dyDescent="0.25">
      <c r="A31" s="24" t="s">
        <v>47</v>
      </c>
      <c r="B31" s="18" t="s">
        <v>19</v>
      </c>
      <c r="C31" s="19">
        <v>448418</v>
      </c>
      <c r="D31" s="19">
        <v>13001</v>
      </c>
      <c r="E31" s="20">
        <v>1995</v>
      </c>
      <c r="F31" s="21">
        <v>0</v>
      </c>
      <c r="G31" s="19">
        <v>0</v>
      </c>
      <c r="H31" s="20">
        <v>0</v>
      </c>
      <c r="I31" s="22">
        <v>16595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16493018</v>
      </c>
      <c r="D32" s="19">
        <v>26466769</v>
      </c>
      <c r="E32" s="20">
        <v>830148</v>
      </c>
      <c r="F32" s="21">
        <v>11636538</v>
      </c>
      <c r="G32" s="19">
        <v>10847918</v>
      </c>
      <c r="H32" s="20">
        <v>10847918</v>
      </c>
      <c r="I32" s="22">
        <v>3981317</v>
      </c>
      <c r="J32" s="23">
        <v>11607547</v>
      </c>
      <c r="K32" s="19">
        <v>12117376</v>
      </c>
      <c r="L32" s="20">
        <v>12661871</v>
      </c>
    </row>
    <row r="33" spans="1:12" ht="13.5" x14ac:dyDescent="0.25">
      <c r="A33" s="24" t="s">
        <v>49</v>
      </c>
      <c r="B33" s="18" t="s">
        <v>19</v>
      </c>
      <c r="C33" s="19">
        <v>1135416</v>
      </c>
      <c r="D33" s="19">
        <v>82423</v>
      </c>
      <c r="E33" s="20">
        <v>480797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18076852</v>
      </c>
      <c r="D34" s="31">
        <f t="shared" ref="D34:L34" si="3">SUM(D29:D33)</f>
        <v>26562193</v>
      </c>
      <c r="E34" s="32">
        <f t="shared" si="3"/>
        <v>1312940</v>
      </c>
      <c r="F34" s="33">
        <f t="shared" si="3"/>
        <v>11686538</v>
      </c>
      <c r="G34" s="31">
        <f t="shared" si="3"/>
        <v>10857918</v>
      </c>
      <c r="H34" s="32">
        <f t="shared" si="3"/>
        <v>10857918</v>
      </c>
      <c r="I34" s="34">
        <f t="shared" si="3"/>
        <v>3997912</v>
      </c>
      <c r="J34" s="35">
        <f t="shared" si="3"/>
        <v>11707547</v>
      </c>
      <c r="K34" s="31">
        <f t="shared" si="3"/>
        <v>12222376</v>
      </c>
      <c r="L34" s="32">
        <f t="shared" si="3"/>
        <v>12772121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-18629654</v>
      </c>
      <c r="D37" s="19">
        <v>77052</v>
      </c>
      <c r="E37" s="20">
        <v>4918</v>
      </c>
      <c r="F37" s="21">
        <v>0</v>
      </c>
      <c r="G37" s="19">
        <v>0</v>
      </c>
      <c r="H37" s="20">
        <v>0</v>
      </c>
      <c r="I37" s="22">
        <v>109678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-18629654</v>
      </c>
      <c r="D39" s="38">
        <f t="shared" ref="D39:L39" si="4">SUM(D37:D38)</f>
        <v>77052</v>
      </c>
      <c r="E39" s="39">
        <f t="shared" si="4"/>
        <v>4918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109678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-552802</v>
      </c>
      <c r="D40" s="31">
        <f t="shared" ref="D40:L40" si="5">+D34+D39</f>
        <v>26639245</v>
      </c>
      <c r="E40" s="32">
        <f t="shared" si="5"/>
        <v>1317858</v>
      </c>
      <c r="F40" s="33">
        <f t="shared" si="5"/>
        <v>11686538</v>
      </c>
      <c r="G40" s="31">
        <f t="shared" si="5"/>
        <v>10857918</v>
      </c>
      <c r="H40" s="32">
        <f t="shared" si="5"/>
        <v>10857918</v>
      </c>
      <c r="I40" s="34">
        <f t="shared" si="5"/>
        <v>4107590</v>
      </c>
      <c r="J40" s="35">
        <f t="shared" si="5"/>
        <v>11707547</v>
      </c>
      <c r="K40" s="31">
        <f t="shared" si="5"/>
        <v>12222376</v>
      </c>
      <c r="L40" s="32">
        <f t="shared" si="5"/>
        <v>12772121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61761112</v>
      </c>
      <c r="D42" s="46">
        <f t="shared" ref="D42:L42" si="6">+D25-D40</f>
        <v>21582601</v>
      </c>
      <c r="E42" s="47">
        <f t="shared" si="6"/>
        <v>37761066</v>
      </c>
      <c r="F42" s="48">
        <f t="shared" si="6"/>
        <v>-7788198</v>
      </c>
      <c r="G42" s="46">
        <f t="shared" si="6"/>
        <v>-23700413</v>
      </c>
      <c r="H42" s="47">
        <f t="shared" si="6"/>
        <v>-23700413</v>
      </c>
      <c r="I42" s="49">
        <f t="shared" si="6"/>
        <v>24873010</v>
      </c>
      <c r="J42" s="50">
        <f t="shared" si="6"/>
        <v>31055618</v>
      </c>
      <c r="K42" s="46">
        <f t="shared" si="6"/>
        <v>32469646</v>
      </c>
      <c r="L42" s="47">
        <f t="shared" si="6"/>
        <v>464374788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175379003</v>
      </c>
      <c r="D45" s="19">
        <v>-2781067</v>
      </c>
      <c r="E45" s="20">
        <v>-2940374</v>
      </c>
      <c r="F45" s="21">
        <v>0</v>
      </c>
      <c r="G45" s="19">
        <v>0</v>
      </c>
      <c r="H45" s="20">
        <v>0</v>
      </c>
      <c r="I45" s="22">
        <v>0</v>
      </c>
      <c r="J45" s="23">
        <v>0</v>
      </c>
      <c r="K45" s="19">
        <v>0</v>
      </c>
      <c r="L45" s="20">
        <v>0</v>
      </c>
    </row>
    <row r="46" spans="1:12" ht="13.5" x14ac:dyDescent="0.25">
      <c r="A46" s="24" t="s">
        <v>59</v>
      </c>
      <c r="B46" s="18" t="s">
        <v>46</v>
      </c>
      <c r="C46" s="19">
        <v>-141558918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33820085</v>
      </c>
      <c r="D48" s="53">
        <f t="shared" ref="D48:L48" si="7">SUM(D45:D47)</f>
        <v>-2781067</v>
      </c>
      <c r="E48" s="54">
        <f t="shared" si="7"/>
        <v>-2940374</v>
      </c>
      <c r="F48" s="55">
        <f t="shared" si="7"/>
        <v>0</v>
      </c>
      <c r="G48" s="53">
        <f t="shared" si="7"/>
        <v>0</v>
      </c>
      <c r="H48" s="54">
        <f t="shared" si="7"/>
        <v>0</v>
      </c>
      <c r="I48" s="56">
        <f t="shared" si="7"/>
        <v>0</v>
      </c>
      <c r="J48" s="57">
        <f t="shared" si="7"/>
        <v>0</v>
      </c>
      <c r="K48" s="53">
        <f t="shared" si="7"/>
        <v>0</v>
      </c>
      <c r="L48" s="54">
        <f t="shared" si="7"/>
        <v>0</v>
      </c>
    </row>
    <row r="49" spans="1:12" ht="13.5" x14ac:dyDescent="0.25">
      <c r="A49" s="58" t="s">
        <v>83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914057</v>
      </c>
      <c r="D6" s="19">
        <v>7808366</v>
      </c>
      <c r="E6" s="20">
        <v>22433213</v>
      </c>
      <c r="F6" s="21">
        <v>325137</v>
      </c>
      <c r="G6" s="19">
        <v>-76181829</v>
      </c>
      <c r="H6" s="20">
        <v>-76181829</v>
      </c>
      <c r="I6" s="22">
        <v>-3925557</v>
      </c>
      <c r="J6" s="23">
        <v>30040983</v>
      </c>
      <c r="K6" s="19">
        <v>-13947355</v>
      </c>
      <c r="L6" s="20">
        <v>-82744844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10453679</v>
      </c>
      <c r="D8" s="19">
        <v>30784122</v>
      </c>
      <c r="E8" s="20">
        <v>71139492</v>
      </c>
      <c r="F8" s="21">
        <v>120462263</v>
      </c>
      <c r="G8" s="19">
        <v>302429988</v>
      </c>
      <c r="H8" s="20">
        <v>302429988</v>
      </c>
      <c r="I8" s="22">
        <v>77159776</v>
      </c>
      <c r="J8" s="23">
        <v>40220972</v>
      </c>
      <c r="K8" s="19">
        <v>75678911</v>
      </c>
      <c r="L8" s="20">
        <v>66865704</v>
      </c>
    </row>
    <row r="9" spans="1:12" ht="13.5" x14ac:dyDescent="0.25">
      <c r="A9" s="24" t="s">
        <v>24</v>
      </c>
      <c r="B9" s="18" t="s">
        <v>19</v>
      </c>
      <c r="C9" s="19">
        <v>83965512</v>
      </c>
      <c r="D9" s="19">
        <v>144121106</v>
      </c>
      <c r="E9" s="20">
        <v>168896582</v>
      </c>
      <c r="F9" s="21">
        <v>66259585</v>
      </c>
      <c r="G9" s="19">
        <v>132519170</v>
      </c>
      <c r="H9" s="20">
        <v>132519170</v>
      </c>
      <c r="I9" s="22">
        <v>183712957</v>
      </c>
      <c r="J9" s="23">
        <v>91121094</v>
      </c>
      <c r="K9" s="19">
        <v>190515700</v>
      </c>
      <c r="L9" s="20">
        <v>10195244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8475902</v>
      </c>
      <c r="D11" s="19">
        <v>8126811</v>
      </c>
      <c r="E11" s="20">
        <v>3397310</v>
      </c>
      <c r="F11" s="21">
        <v>11633900</v>
      </c>
      <c r="G11" s="19">
        <v>23267800</v>
      </c>
      <c r="H11" s="20">
        <v>23267800</v>
      </c>
      <c r="I11" s="22">
        <v>4579658</v>
      </c>
      <c r="J11" s="23">
        <v>4760632</v>
      </c>
      <c r="K11" s="19">
        <v>5978908</v>
      </c>
      <c r="L11" s="20">
        <v>6296863</v>
      </c>
    </row>
    <row r="12" spans="1:12" ht="13.5" x14ac:dyDescent="0.25">
      <c r="A12" s="29" t="s">
        <v>28</v>
      </c>
      <c r="B12" s="30" t="s">
        <v>19</v>
      </c>
      <c r="C12" s="31">
        <f>SUM(C6:C11)</f>
        <v>103809150</v>
      </c>
      <c r="D12" s="31">
        <f t="shared" ref="D12:L12" si="0">SUM(D6:D11)</f>
        <v>190840405</v>
      </c>
      <c r="E12" s="32">
        <f t="shared" si="0"/>
        <v>265866597</v>
      </c>
      <c r="F12" s="33">
        <f t="shared" si="0"/>
        <v>198680885</v>
      </c>
      <c r="G12" s="31">
        <f t="shared" si="0"/>
        <v>382035129</v>
      </c>
      <c r="H12" s="32">
        <f t="shared" si="0"/>
        <v>382035129</v>
      </c>
      <c r="I12" s="34">
        <f t="shared" si="0"/>
        <v>261526834</v>
      </c>
      <c r="J12" s="35">
        <f t="shared" si="0"/>
        <v>166143681</v>
      </c>
      <c r="K12" s="31">
        <f t="shared" si="0"/>
        <v>258226164</v>
      </c>
      <c r="L12" s="32">
        <f t="shared" si="0"/>
        <v>612967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853355</v>
      </c>
      <c r="D15" s="19">
        <v>1078325</v>
      </c>
      <c r="E15" s="20">
        <v>1408625</v>
      </c>
      <c r="F15" s="21">
        <v>-31380</v>
      </c>
      <c r="G15" s="19">
        <v>-62760</v>
      </c>
      <c r="H15" s="20">
        <v>-62760</v>
      </c>
      <c r="I15" s="22">
        <v>3543957</v>
      </c>
      <c r="J15" s="23">
        <v>3549553</v>
      </c>
      <c r="K15" s="19">
        <v>3784313</v>
      </c>
      <c r="L15" s="20">
        <v>3908301</v>
      </c>
    </row>
    <row r="16" spans="1:12" ht="13.5" x14ac:dyDescent="0.25">
      <c r="A16" s="24" t="s">
        <v>32</v>
      </c>
      <c r="B16" s="18" t="s">
        <v>19</v>
      </c>
      <c r="C16" s="19">
        <v>673683</v>
      </c>
      <c r="D16" s="19">
        <v>489183</v>
      </c>
      <c r="E16" s="20">
        <v>527934</v>
      </c>
      <c r="F16" s="25">
        <v>593282</v>
      </c>
      <c r="G16" s="26">
        <v>1186564</v>
      </c>
      <c r="H16" s="27">
        <v>1186564</v>
      </c>
      <c r="I16" s="22">
        <v>527933</v>
      </c>
      <c r="J16" s="28">
        <v>527933</v>
      </c>
      <c r="K16" s="26">
        <v>551163</v>
      </c>
      <c r="L16" s="27">
        <v>575965</v>
      </c>
    </row>
    <row r="17" spans="1:12" ht="13.5" x14ac:dyDescent="0.25">
      <c r="A17" s="24" t="s">
        <v>33</v>
      </c>
      <c r="B17" s="18" t="s">
        <v>19</v>
      </c>
      <c r="C17" s="19">
        <v>59801987</v>
      </c>
      <c r="D17" s="19">
        <v>59637596</v>
      </c>
      <c r="E17" s="20">
        <v>62832943</v>
      </c>
      <c r="F17" s="21">
        <v>247591177</v>
      </c>
      <c r="G17" s="19">
        <v>495182354</v>
      </c>
      <c r="H17" s="20">
        <v>495182354</v>
      </c>
      <c r="I17" s="22">
        <v>62832943</v>
      </c>
      <c r="J17" s="23">
        <v>62832943</v>
      </c>
      <c r="K17" s="19">
        <v>65597592</v>
      </c>
      <c r="L17" s="20">
        <v>68549485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641471276</v>
      </c>
      <c r="D19" s="19">
        <v>637413461</v>
      </c>
      <c r="E19" s="20">
        <v>693438508</v>
      </c>
      <c r="F19" s="21">
        <v>298325454</v>
      </c>
      <c r="G19" s="19">
        <v>827392733</v>
      </c>
      <c r="H19" s="20">
        <v>827392733</v>
      </c>
      <c r="I19" s="22">
        <v>737076916</v>
      </c>
      <c r="J19" s="23">
        <v>769412283</v>
      </c>
      <c r="K19" s="19">
        <v>181808154</v>
      </c>
      <c r="L19" s="20">
        <v>468652521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1968300</v>
      </c>
      <c r="D21" s="19">
        <v>2290150</v>
      </c>
      <c r="E21" s="20">
        <v>2307500</v>
      </c>
      <c r="F21" s="21">
        <v>1873386</v>
      </c>
      <c r="G21" s="19">
        <v>3746772</v>
      </c>
      <c r="H21" s="20">
        <v>3746772</v>
      </c>
      <c r="I21" s="22">
        <v>2307500</v>
      </c>
      <c r="J21" s="23">
        <v>2307500</v>
      </c>
      <c r="K21" s="19">
        <v>2409030</v>
      </c>
      <c r="L21" s="20">
        <v>2517436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953000</v>
      </c>
      <c r="D23" s="19">
        <v>953000</v>
      </c>
      <c r="E23" s="20">
        <v>953000</v>
      </c>
      <c r="F23" s="25">
        <v>996838</v>
      </c>
      <c r="G23" s="26">
        <v>1993676</v>
      </c>
      <c r="H23" s="27">
        <v>1993676</v>
      </c>
      <c r="I23" s="21">
        <v>953000</v>
      </c>
      <c r="J23" s="28">
        <v>953000</v>
      </c>
      <c r="K23" s="26">
        <v>994932</v>
      </c>
      <c r="L23" s="27">
        <v>1039704</v>
      </c>
    </row>
    <row r="24" spans="1:12" ht="13.5" x14ac:dyDescent="0.25">
      <c r="A24" s="29" t="s">
        <v>40</v>
      </c>
      <c r="B24" s="37" t="s">
        <v>19</v>
      </c>
      <c r="C24" s="31">
        <f>SUM(C15:C23)</f>
        <v>705721601</v>
      </c>
      <c r="D24" s="38">
        <f t="shared" ref="D24:L24" si="1">SUM(D15:D23)</f>
        <v>701861715</v>
      </c>
      <c r="E24" s="39">
        <f t="shared" si="1"/>
        <v>761468510</v>
      </c>
      <c r="F24" s="40">
        <f t="shared" si="1"/>
        <v>549348757</v>
      </c>
      <c r="G24" s="38">
        <f t="shared" si="1"/>
        <v>1329439339</v>
      </c>
      <c r="H24" s="39">
        <f t="shared" si="1"/>
        <v>1329439339</v>
      </c>
      <c r="I24" s="41">
        <f t="shared" si="1"/>
        <v>807242249</v>
      </c>
      <c r="J24" s="42">
        <f t="shared" si="1"/>
        <v>839583212</v>
      </c>
      <c r="K24" s="38">
        <f t="shared" si="1"/>
        <v>255145184</v>
      </c>
      <c r="L24" s="39">
        <f t="shared" si="1"/>
        <v>545243412</v>
      </c>
    </row>
    <row r="25" spans="1:12" ht="13.5" x14ac:dyDescent="0.25">
      <c r="A25" s="29" t="s">
        <v>41</v>
      </c>
      <c r="B25" s="30" t="s">
        <v>19</v>
      </c>
      <c r="C25" s="31">
        <f>+C12+C24</f>
        <v>809530751</v>
      </c>
      <c r="D25" s="31">
        <f t="shared" ref="D25:L25" si="2">+D12+D24</f>
        <v>892702120</v>
      </c>
      <c r="E25" s="32">
        <f t="shared" si="2"/>
        <v>1027335107</v>
      </c>
      <c r="F25" s="33">
        <f t="shared" si="2"/>
        <v>748029642</v>
      </c>
      <c r="G25" s="31">
        <f t="shared" si="2"/>
        <v>1711474468</v>
      </c>
      <c r="H25" s="32">
        <f t="shared" si="2"/>
        <v>1711474468</v>
      </c>
      <c r="I25" s="34">
        <f t="shared" si="2"/>
        <v>1068769083</v>
      </c>
      <c r="J25" s="35">
        <f t="shared" si="2"/>
        <v>1005726893</v>
      </c>
      <c r="K25" s="31">
        <f t="shared" si="2"/>
        <v>513371348</v>
      </c>
      <c r="L25" s="32">
        <f t="shared" si="2"/>
        <v>545856379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2413002</v>
      </c>
      <c r="D30" s="19">
        <v>-5383078</v>
      </c>
      <c r="E30" s="20">
        <v>-11235368</v>
      </c>
      <c r="F30" s="21">
        <v>0</v>
      </c>
      <c r="G30" s="19">
        <v>0</v>
      </c>
      <c r="H30" s="20">
        <v>0</v>
      </c>
      <c r="I30" s="22">
        <v>-11235368</v>
      </c>
      <c r="J30" s="23">
        <v>-11235368</v>
      </c>
      <c r="K30" s="19">
        <v>-11729724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1223478</v>
      </c>
      <c r="D31" s="19">
        <v>1258327</v>
      </c>
      <c r="E31" s="20">
        <v>1290291</v>
      </c>
      <c r="F31" s="21">
        <v>1193011</v>
      </c>
      <c r="G31" s="19">
        <v>2386022</v>
      </c>
      <c r="H31" s="20">
        <v>2386022</v>
      </c>
      <c r="I31" s="22">
        <v>1330467</v>
      </c>
      <c r="J31" s="23">
        <v>1306291</v>
      </c>
      <c r="K31" s="19">
        <v>1370174</v>
      </c>
      <c r="L31" s="20">
        <v>1431832</v>
      </c>
    </row>
    <row r="32" spans="1:12" ht="13.5" x14ac:dyDescent="0.25">
      <c r="A32" s="24" t="s">
        <v>48</v>
      </c>
      <c r="B32" s="18" t="s">
        <v>46</v>
      </c>
      <c r="C32" s="19">
        <v>289711868</v>
      </c>
      <c r="D32" s="19">
        <v>325291811</v>
      </c>
      <c r="E32" s="20">
        <v>415128990</v>
      </c>
      <c r="F32" s="21">
        <v>267546502</v>
      </c>
      <c r="G32" s="19">
        <v>815404909</v>
      </c>
      <c r="H32" s="20">
        <v>815404909</v>
      </c>
      <c r="I32" s="22">
        <v>433082073</v>
      </c>
      <c r="J32" s="23">
        <v>486608116</v>
      </c>
      <c r="K32" s="19">
        <v>44817440</v>
      </c>
      <c r="L32" s="20">
        <v>463923794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293348348</v>
      </c>
      <c r="D34" s="31">
        <f t="shared" ref="D34:L34" si="3">SUM(D29:D33)</f>
        <v>321167060</v>
      </c>
      <c r="E34" s="32">
        <f t="shared" si="3"/>
        <v>405183913</v>
      </c>
      <c r="F34" s="33">
        <f t="shared" si="3"/>
        <v>268739513</v>
      </c>
      <c r="G34" s="31">
        <f t="shared" si="3"/>
        <v>817790931</v>
      </c>
      <c r="H34" s="32">
        <f t="shared" si="3"/>
        <v>817790931</v>
      </c>
      <c r="I34" s="34">
        <f t="shared" si="3"/>
        <v>423177172</v>
      </c>
      <c r="J34" s="35">
        <f t="shared" si="3"/>
        <v>476679039</v>
      </c>
      <c r="K34" s="31">
        <f t="shared" si="3"/>
        <v>34457890</v>
      </c>
      <c r="L34" s="32">
        <f t="shared" si="3"/>
        <v>465355626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73890731</v>
      </c>
      <c r="D38" s="19">
        <v>76121336</v>
      </c>
      <c r="E38" s="20">
        <v>75897739</v>
      </c>
      <c r="F38" s="21">
        <v>59831188</v>
      </c>
      <c r="G38" s="19">
        <v>119662376</v>
      </c>
      <c r="H38" s="20">
        <v>119662376</v>
      </c>
      <c r="I38" s="22">
        <v>75168521</v>
      </c>
      <c r="J38" s="23">
        <v>75168521</v>
      </c>
      <c r="K38" s="19">
        <v>78475937</v>
      </c>
      <c r="L38" s="20">
        <v>82007354</v>
      </c>
    </row>
    <row r="39" spans="1:12" ht="13.5" x14ac:dyDescent="0.25">
      <c r="A39" s="29" t="s">
        <v>53</v>
      </c>
      <c r="B39" s="37" t="s">
        <v>19</v>
      </c>
      <c r="C39" s="31">
        <f>SUM(C37:C38)</f>
        <v>73890731</v>
      </c>
      <c r="D39" s="38">
        <f t="shared" ref="D39:L39" si="4">SUM(D37:D38)</f>
        <v>76121336</v>
      </c>
      <c r="E39" s="39">
        <f t="shared" si="4"/>
        <v>75897739</v>
      </c>
      <c r="F39" s="40">
        <f t="shared" si="4"/>
        <v>59831188</v>
      </c>
      <c r="G39" s="38">
        <f t="shared" si="4"/>
        <v>119662376</v>
      </c>
      <c r="H39" s="39">
        <f t="shared" si="4"/>
        <v>119662376</v>
      </c>
      <c r="I39" s="40">
        <f t="shared" si="4"/>
        <v>75168521</v>
      </c>
      <c r="J39" s="42">
        <f t="shared" si="4"/>
        <v>75168521</v>
      </c>
      <c r="K39" s="38">
        <f t="shared" si="4"/>
        <v>78475937</v>
      </c>
      <c r="L39" s="39">
        <f t="shared" si="4"/>
        <v>82007354</v>
      </c>
    </row>
    <row r="40" spans="1:12" ht="13.5" x14ac:dyDescent="0.25">
      <c r="A40" s="29" t="s">
        <v>54</v>
      </c>
      <c r="B40" s="30" t="s">
        <v>19</v>
      </c>
      <c r="C40" s="31">
        <f>+C34+C39</f>
        <v>367239079</v>
      </c>
      <c r="D40" s="31">
        <f t="shared" ref="D40:L40" si="5">+D34+D39</f>
        <v>397288396</v>
      </c>
      <c r="E40" s="32">
        <f t="shared" si="5"/>
        <v>481081652</v>
      </c>
      <c r="F40" s="33">
        <f t="shared" si="5"/>
        <v>328570701</v>
      </c>
      <c r="G40" s="31">
        <f t="shared" si="5"/>
        <v>937453307</v>
      </c>
      <c r="H40" s="32">
        <f t="shared" si="5"/>
        <v>937453307</v>
      </c>
      <c r="I40" s="34">
        <f t="shared" si="5"/>
        <v>498345693</v>
      </c>
      <c r="J40" s="35">
        <f t="shared" si="5"/>
        <v>551847560</v>
      </c>
      <c r="K40" s="31">
        <f t="shared" si="5"/>
        <v>112933827</v>
      </c>
      <c r="L40" s="32">
        <f t="shared" si="5"/>
        <v>547362980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442291672</v>
      </c>
      <c r="D42" s="46">
        <f t="shared" ref="D42:L42" si="6">+D25-D40</f>
        <v>495413724</v>
      </c>
      <c r="E42" s="47">
        <f t="shared" si="6"/>
        <v>546253455</v>
      </c>
      <c r="F42" s="48">
        <f t="shared" si="6"/>
        <v>419458941</v>
      </c>
      <c r="G42" s="46">
        <f t="shared" si="6"/>
        <v>774021161</v>
      </c>
      <c r="H42" s="47">
        <f t="shared" si="6"/>
        <v>774021161</v>
      </c>
      <c r="I42" s="49">
        <f t="shared" si="6"/>
        <v>570423390</v>
      </c>
      <c r="J42" s="50">
        <f t="shared" si="6"/>
        <v>453879333</v>
      </c>
      <c r="K42" s="46">
        <f t="shared" si="6"/>
        <v>400437521</v>
      </c>
      <c r="L42" s="47">
        <f t="shared" si="6"/>
        <v>-1506601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576314584</v>
      </c>
      <c r="D45" s="19">
        <v>495419361</v>
      </c>
      <c r="E45" s="20">
        <v>630847431</v>
      </c>
      <c r="F45" s="21">
        <v>381179663</v>
      </c>
      <c r="G45" s="19">
        <v>762359326</v>
      </c>
      <c r="H45" s="20">
        <v>762359326</v>
      </c>
      <c r="I45" s="22">
        <v>570423402</v>
      </c>
      <c r="J45" s="23">
        <v>426069202</v>
      </c>
      <c r="K45" s="19">
        <v>365052659</v>
      </c>
      <c r="L45" s="20">
        <v>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576314584</v>
      </c>
      <c r="D48" s="53">
        <f t="shared" ref="D48:L48" si="7">SUM(D45:D47)</f>
        <v>495419361</v>
      </c>
      <c r="E48" s="54">
        <f t="shared" si="7"/>
        <v>630847431</v>
      </c>
      <c r="F48" s="55">
        <f t="shared" si="7"/>
        <v>381179663</v>
      </c>
      <c r="G48" s="53">
        <f t="shared" si="7"/>
        <v>762359326</v>
      </c>
      <c r="H48" s="54">
        <f t="shared" si="7"/>
        <v>762359326</v>
      </c>
      <c r="I48" s="56">
        <f t="shared" si="7"/>
        <v>570423402</v>
      </c>
      <c r="J48" s="57">
        <f t="shared" si="7"/>
        <v>426069202</v>
      </c>
      <c r="K48" s="53">
        <f t="shared" si="7"/>
        <v>365052659</v>
      </c>
      <c r="L48" s="54">
        <f t="shared" si="7"/>
        <v>0</v>
      </c>
    </row>
    <row r="49" spans="1:12" ht="13.5" x14ac:dyDescent="0.25">
      <c r="A49" s="58" t="s">
        <v>83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-33335544</v>
      </c>
      <c r="D6" s="19">
        <v>2672188</v>
      </c>
      <c r="E6" s="20">
        <v>3673803</v>
      </c>
      <c r="F6" s="21">
        <v>-5247792</v>
      </c>
      <c r="G6" s="19">
        <v>-1535869</v>
      </c>
      <c r="H6" s="20">
        <v>-1535869</v>
      </c>
      <c r="I6" s="22">
        <v>960750</v>
      </c>
      <c r="J6" s="23">
        <v>168699548</v>
      </c>
      <c r="K6" s="19">
        <v>165983664</v>
      </c>
      <c r="L6" s="20">
        <v>185632092</v>
      </c>
    </row>
    <row r="7" spans="1:12" ht="13.5" x14ac:dyDescent="0.25">
      <c r="A7" s="24" t="s">
        <v>22</v>
      </c>
      <c r="B7" s="18" t="s">
        <v>9</v>
      </c>
      <c r="C7" s="19">
        <v>40733009</v>
      </c>
      <c r="D7" s="19">
        <v>12755128</v>
      </c>
      <c r="E7" s="20">
        <v>37274293</v>
      </c>
      <c r="F7" s="21">
        <v>0</v>
      </c>
      <c r="G7" s="19">
        <v>37274291</v>
      </c>
      <c r="H7" s="20">
        <v>37274291</v>
      </c>
      <c r="I7" s="22">
        <v>17718289</v>
      </c>
      <c r="J7" s="23">
        <v>37274289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294704914</v>
      </c>
      <c r="D8" s="19">
        <v>242496751</v>
      </c>
      <c r="E8" s="20">
        <v>66004377</v>
      </c>
      <c r="F8" s="21">
        <v>79068736</v>
      </c>
      <c r="G8" s="19">
        <v>145578662</v>
      </c>
      <c r="H8" s="20">
        <v>145578662</v>
      </c>
      <c r="I8" s="22">
        <v>363550705</v>
      </c>
      <c r="J8" s="23">
        <v>137282275</v>
      </c>
      <c r="K8" s="19">
        <v>57335052</v>
      </c>
      <c r="L8" s="20">
        <v>35597460</v>
      </c>
    </row>
    <row r="9" spans="1:12" ht="13.5" x14ac:dyDescent="0.25">
      <c r="A9" s="24" t="s">
        <v>24</v>
      </c>
      <c r="B9" s="18" t="s">
        <v>19</v>
      </c>
      <c r="C9" s="19">
        <v>309715807</v>
      </c>
      <c r="D9" s="19">
        <v>359796401</v>
      </c>
      <c r="E9" s="20">
        <v>391133890</v>
      </c>
      <c r="F9" s="21">
        <v>-48062940</v>
      </c>
      <c r="G9" s="19">
        <v>343081852</v>
      </c>
      <c r="H9" s="20">
        <v>343081852</v>
      </c>
      <c r="I9" s="22">
        <v>403281024</v>
      </c>
      <c r="J9" s="23">
        <v>283741828</v>
      </c>
      <c r="K9" s="19">
        <v>-113167692</v>
      </c>
      <c r="L9" s="20">
        <v>-146617488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100040349</v>
      </c>
      <c r="D11" s="19">
        <v>16111920</v>
      </c>
      <c r="E11" s="20">
        <v>16992605</v>
      </c>
      <c r="F11" s="21">
        <v>-100044972</v>
      </c>
      <c r="G11" s="19">
        <v>-77396880</v>
      </c>
      <c r="H11" s="20">
        <v>-77396880</v>
      </c>
      <c r="I11" s="22">
        <v>100743434</v>
      </c>
      <c r="J11" s="23">
        <v>16993097</v>
      </c>
      <c r="K11" s="19">
        <v>-343368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711858535</v>
      </c>
      <c r="D12" s="31">
        <f t="shared" ref="D12:L12" si="0">SUM(D6:D11)</f>
        <v>633832388</v>
      </c>
      <c r="E12" s="32">
        <f t="shared" si="0"/>
        <v>515078968</v>
      </c>
      <c r="F12" s="33">
        <f t="shared" si="0"/>
        <v>-74286968</v>
      </c>
      <c r="G12" s="31">
        <f t="shared" si="0"/>
        <v>447002056</v>
      </c>
      <c r="H12" s="32">
        <f t="shared" si="0"/>
        <v>447002056</v>
      </c>
      <c r="I12" s="34">
        <f t="shared" si="0"/>
        <v>886254202</v>
      </c>
      <c r="J12" s="35">
        <f t="shared" si="0"/>
        <v>643991037</v>
      </c>
      <c r="K12" s="31">
        <f t="shared" si="0"/>
        <v>109807656</v>
      </c>
      <c r="L12" s="32">
        <f t="shared" si="0"/>
        <v>74612064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278416300</v>
      </c>
      <c r="D17" s="19">
        <v>357218500</v>
      </c>
      <c r="E17" s="20">
        <v>246983000</v>
      </c>
      <c r="F17" s="21">
        <v>0</v>
      </c>
      <c r="G17" s="19">
        <v>246983000</v>
      </c>
      <c r="H17" s="20">
        <v>246983000</v>
      </c>
      <c r="I17" s="22">
        <v>246983000</v>
      </c>
      <c r="J17" s="23">
        <v>246983000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1232583041</v>
      </c>
      <c r="D19" s="19">
        <v>1655244220</v>
      </c>
      <c r="E19" s="20">
        <v>1704880748</v>
      </c>
      <c r="F19" s="21">
        <v>55245612</v>
      </c>
      <c r="G19" s="19">
        <v>1802518968</v>
      </c>
      <c r="H19" s="20">
        <v>1802518968</v>
      </c>
      <c r="I19" s="22">
        <v>1816173883</v>
      </c>
      <c r="J19" s="23">
        <v>1796742882</v>
      </c>
      <c r="K19" s="19">
        <v>39119064</v>
      </c>
      <c r="L19" s="20">
        <v>42069024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1090908</v>
      </c>
      <c r="D22" s="19">
        <v>814697</v>
      </c>
      <c r="E22" s="20">
        <v>762760</v>
      </c>
      <c r="F22" s="21">
        <v>-592416</v>
      </c>
      <c r="G22" s="19">
        <v>3503678</v>
      </c>
      <c r="H22" s="20">
        <v>3503678</v>
      </c>
      <c r="I22" s="22">
        <v>2577489</v>
      </c>
      <c r="J22" s="23">
        <v>3503679</v>
      </c>
      <c r="K22" s="19">
        <v>2861520</v>
      </c>
      <c r="L22" s="20">
        <v>2864256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1512090249</v>
      </c>
      <c r="D24" s="38">
        <f t="shared" ref="D24:L24" si="1">SUM(D15:D23)</f>
        <v>2013277417</v>
      </c>
      <c r="E24" s="39">
        <f t="shared" si="1"/>
        <v>1952626508</v>
      </c>
      <c r="F24" s="40">
        <f t="shared" si="1"/>
        <v>54653196</v>
      </c>
      <c r="G24" s="38">
        <f t="shared" si="1"/>
        <v>2053005646</v>
      </c>
      <c r="H24" s="39">
        <f t="shared" si="1"/>
        <v>2053005646</v>
      </c>
      <c r="I24" s="41">
        <f t="shared" si="1"/>
        <v>2065734372</v>
      </c>
      <c r="J24" s="42">
        <f t="shared" si="1"/>
        <v>2047229561</v>
      </c>
      <c r="K24" s="38">
        <f t="shared" si="1"/>
        <v>41980584</v>
      </c>
      <c r="L24" s="39">
        <f t="shared" si="1"/>
        <v>44933280</v>
      </c>
    </row>
    <row r="25" spans="1:12" ht="13.5" x14ac:dyDescent="0.25">
      <c r="A25" s="29" t="s">
        <v>41</v>
      </c>
      <c r="B25" s="30" t="s">
        <v>19</v>
      </c>
      <c r="C25" s="31">
        <f>+C12+C24</f>
        <v>2223948784</v>
      </c>
      <c r="D25" s="31">
        <f t="shared" ref="D25:L25" si="2">+D12+D24</f>
        <v>2647109805</v>
      </c>
      <c r="E25" s="32">
        <f t="shared" si="2"/>
        <v>2467705476</v>
      </c>
      <c r="F25" s="33">
        <f t="shared" si="2"/>
        <v>-19633772</v>
      </c>
      <c r="G25" s="31">
        <f t="shared" si="2"/>
        <v>2500007702</v>
      </c>
      <c r="H25" s="32">
        <f t="shared" si="2"/>
        <v>2500007702</v>
      </c>
      <c r="I25" s="34">
        <f t="shared" si="2"/>
        <v>2951988574</v>
      </c>
      <c r="J25" s="35">
        <f t="shared" si="2"/>
        <v>2691220598</v>
      </c>
      <c r="K25" s="31">
        <f t="shared" si="2"/>
        <v>151788240</v>
      </c>
      <c r="L25" s="32">
        <f t="shared" si="2"/>
        <v>119545344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45605076</v>
      </c>
      <c r="D30" s="19">
        <v>45605076</v>
      </c>
      <c r="E30" s="20">
        <v>45605076</v>
      </c>
      <c r="F30" s="21">
        <v>0</v>
      </c>
      <c r="G30" s="19">
        <v>45605076</v>
      </c>
      <c r="H30" s="20">
        <v>45605076</v>
      </c>
      <c r="I30" s="22">
        <v>45605076</v>
      </c>
      <c r="J30" s="23">
        <v>45605076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11235582</v>
      </c>
      <c r="D31" s="19">
        <v>11201973</v>
      </c>
      <c r="E31" s="20">
        <v>11590726</v>
      </c>
      <c r="F31" s="21">
        <v>0</v>
      </c>
      <c r="G31" s="19">
        <v>11590725</v>
      </c>
      <c r="H31" s="20">
        <v>11590725</v>
      </c>
      <c r="I31" s="22">
        <v>13408170</v>
      </c>
      <c r="J31" s="23">
        <v>11590725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871606494</v>
      </c>
      <c r="D32" s="19">
        <v>1013560159</v>
      </c>
      <c r="E32" s="20">
        <v>888599052</v>
      </c>
      <c r="F32" s="21">
        <v>-42981172</v>
      </c>
      <c r="G32" s="19">
        <v>833890496</v>
      </c>
      <c r="H32" s="20">
        <v>833890496</v>
      </c>
      <c r="I32" s="22">
        <v>923388938</v>
      </c>
      <c r="J32" s="23">
        <v>880363329</v>
      </c>
      <c r="K32" s="19">
        <v>1004856</v>
      </c>
      <c r="L32" s="20">
        <v>1005804</v>
      </c>
    </row>
    <row r="33" spans="1:12" ht="13.5" x14ac:dyDescent="0.25">
      <c r="A33" s="24" t="s">
        <v>49</v>
      </c>
      <c r="B33" s="18" t="s">
        <v>19</v>
      </c>
      <c r="C33" s="19">
        <v>2000000</v>
      </c>
      <c r="D33" s="19">
        <v>2000000</v>
      </c>
      <c r="E33" s="20">
        <v>-3078000</v>
      </c>
      <c r="F33" s="21">
        <v>0</v>
      </c>
      <c r="G33" s="19">
        <v>-3078000</v>
      </c>
      <c r="H33" s="20">
        <v>-3078000</v>
      </c>
      <c r="I33" s="22">
        <v>-3078000</v>
      </c>
      <c r="J33" s="23">
        <v>-3078000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930447152</v>
      </c>
      <c r="D34" s="31">
        <f t="shared" ref="D34:L34" si="3">SUM(D29:D33)</f>
        <v>1072367208</v>
      </c>
      <c r="E34" s="32">
        <f t="shared" si="3"/>
        <v>942716854</v>
      </c>
      <c r="F34" s="33">
        <f t="shared" si="3"/>
        <v>-42981172</v>
      </c>
      <c r="G34" s="31">
        <f t="shared" si="3"/>
        <v>888008297</v>
      </c>
      <c r="H34" s="32">
        <f t="shared" si="3"/>
        <v>888008297</v>
      </c>
      <c r="I34" s="34">
        <f t="shared" si="3"/>
        <v>979324184</v>
      </c>
      <c r="J34" s="35">
        <f t="shared" si="3"/>
        <v>934481130</v>
      </c>
      <c r="K34" s="31">
        <f t="shared" si="3"/>
        <v>1004856</v>
      </c>
      <c r="L34" s="32">
        <f t="shared" si="3"/>
        <v>1005804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-30053938</v>
      </c>
      <c r="D37" s="19">
        <v>-27185765</v>
      </c>
      <c r="E37" s="20">
        <v>-34355076</v>
      </c>
      <c r="F37" s="21">
        <v>0</v>
      </c>
      <c r="G37" s="19">
        <v>11250000</v>
      </c>
      <c r="H37" s="20">
        <v>11250000</v>
      </c>
      <c r="I37" s="22">
        <v>7500000</v>
      </c>
      <c r="J37" s="23">
        <v>11250000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409979163</v>
      </c>
      <c r="D38" s="19">
        <v>457384289</v>
      </c>
      <c r="E38" s="20">
        <v>477423070</v>
      </c>
      <c r="F38" s="21">
        <v>0</v>
      </c>
      <c r="G38" s="19">
        <v>477423070</v>
      </c>
      <c r="H38" s="20">
        <v>477423070</v>
      </c>
      <c r="I38" s="22">
        <v>477423070</v>
      </c>
      <c r="J38" s="23">
        <v>477423070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379925225</v>
      </c>
      <c r="D39" s="38">
        <f t="shared" ref="D39:L39" si="4">SUM(D37:D38)</f>
        <v>430198524</v>
      </c>
      <c r="E39" s="39">
        <f t="shared" si="4"/>
        <v>443067994</v>
      </c>
      <c r="F39" s="40">
        <f t="shared" si="4"/>
        <v>0</v>
      </c>
      <c r="G39" s="38">
        <f t="shared" si="4"/>
        <v>488673070</v>
      </c>
      <c r="H39" s="39">
        <f t="shared" si="4"/>
        <v>488673070</v>
      </c>
      <c r="I39" s="40">
        <f t="shared" si="4"/>
        <v>484923070</v>
      </c>
      <c r="J39" s="42">
        <f t="shared" si="4"/>
        <v>488673070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1310372377</v>
      </c>
      <c r="D40" s="31">
        <f t="shared" ref="D40:L40" si="5">+D34+D39</f>
        <v>1502565732</v>
      </c>
      <c r="E40" s="32">
        <f t="shared" si="5"/>
        <v>1385784848</v>
      </c>
      <c r="F40" s="33">
        <f t="shared" si="5"/>
        <v>-42981172</v>
      </c>
      <c r="G40" s="31">
        <f t="shared" si="5"/>
        <v>1376681367</v>
      </c>
      <c r="H40" s="32">
        <f t="shared" si="5"/>
        <v>1376681367</v>
      </c>
      <c r="I40" s="34">
        <f t="shared" si="5"/>
        <v>1464247254</v>
      </c>
      <c r="J40" s="35">
        <f t="shared" si="5"/>
        <v>1423154200</v>
      </c>
      <c r="K40" s="31">
        <f t="shared" si="5"/>
        <v>1004856</v>
      </c>
      <c r="L40" s="32">
        <f t="shared" si="5"/>
        <v>1005804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913576407</v>
      </c>
      <c r="D42" s="46">
        <f t="shared" ref="D42:L42" si="6">+D25-D40</f>
        <v>1144544073</v>
      </c>
      <c r="E42" s="47">
        <f t="shared" si="6"/>
        <v>1081920628</v>
      </c>
      <c r="F42" s="48">
        <f t="shared" si="6"/>
        <v>23347400</v>
      </c>
      <c r="G42" s="46">
        <f t="shared" si="6"/>
        <v>1123326335</v>
      </c>
      <c r="H42" s="47">
        <f t="shared" si="6"/>
        <v>1123326335</v>
      </c>
      <c r="I42" s="49">
        <f t="shared" si="6"/>
        <v>1487741320</v>
      </c>
      <c r="J42" s="50">
        <f t="shared" si="6"/>
        <v>1268066398</v>
      </c>
      <c r="K42" s="46">
        <f t="shared" si="6"/>
        <v>150783384</v>
      </c>
      <c r="L42" s="47">
        <f t="shared" si="6"/>
        <v>118539540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1018744201</v>
      </c>
      <c r="D45" s="19">
        <v>657832003</v>
      </c>
      <c r="E45" s="20">
        <v>1081920623</v>
      </c>
      <c r="F45" s="21">
        <v>23347400</v>
      </c>
      <c r="G45" s="19">
        <v>1123326343</v>
      </c>
      <c r="H45" s="20">
        <v>1123326343</v>
      </c>
      <c r="I45" s="22">
        <v>1487741341</v>
      </c>
      <c r="J45" s="23">
        <v>1268066407</v>
      </c>
      <c r="K45" s="19">
        <v>150783384</v>
      </c>
      <c r="L45" s="20">
        <v>118539540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1018744201</v>
      </c>
      <c r="D48" s="53">
        <f t="shared" ref="D48:L48" si="7">SUM(D45:D47)</f>
        <v>657832003</v>
      </c>
      <c r="E48" s="54">
        <f t="shared" si="7"/>
        <v>1081920623</v>
      </c>
      <c r="F48" s="55">
        <f t="shared" si="7"/>
        <v>23347400</v>
      </c>
      <c r="G48" s="53">
        <f t="shared" si="7"/>
        <v>1123326343</v>
      </c>
      <c r="H48" s="54">
        <f t="shared" si="7"/>
        <v>1123326343</v>
      </c>
      <c r="I48" s="56">
        <f t="shared" si="7"/>
        <v>1487741341</v>
      </c>
      <c r="J48" s="57">
        <f t="shared" si="7"/>
        <v>1268066407</v>
      </c>
      <c r="K48" s="53">
        <f t="shared" si="7"/>
        <v>150783384</v>
      </c>
      <c r="L48" s="54">
        <f t="shared" si="7"/>
        <v>118539540</v>
      </c>
    </row>
    <row r="49" spans="1:12" ht="13.5" x14ac:dyDescent="0.25">
      <c r="A49" s="58" t="s">
        <v>83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</v>
      </c>
      <c r="D6" s="19">
        <v>-5241868</v>
      </c>
      <c r="E6" s="20">
        <v>5935724</v>
      </c>
      <c r="F6" s="21">
        <v>44217989</v>
      </c>
      <c r="G6" s="19">
        <v>44217989</v>
      </c>
      <c r="H6" s="20">
        <v>44217989</v>
      </c>
      <c r="I6" s="22">
        <v>-58602737</v>
      </c>
      <c r="J6" s="23">
        <v>55713989</v>
      </c>
      <c r="K6" s="19">
        <v>54775877</v>
      </c>
      <c r="L6" s="20">
        <v>131134847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683794</v>
      </c>
      <c r="E7" s="20">
        <v>14281336</v>
      </c>
      <c r="F7" s="21">
        <v>20724182</v>
      </c>
      <c r="G7" s="19">
        <v>20724182</v>
      </c>
      <c r="H7" s="20">
        <v>20724182</v>
      </c>
      <c r="I7" s="22">
        <v>16656401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100990628</v>
      </c>
      <c r="D8" s="19">
        <v>387911798</v>
      </c>
      <c r="E8" s="20">
        <v>400409940</v>
      </c>
      <c r="F8" s="21">
        <v>212971871</v>
      </c>
      <c r="G8" s="19">
        <v>212971871</v>
      </c>
      <c r="H8" s="20">
        <v>212971871</v>
      </c>
      <c r="I8" s="22">
        <v>-51252823</v>
      </c>
      <c r="J8" s="23">
        <v>212971871</v>
      </c>
      <c r="K8" s="19">
        <v>222364967</v>
      </c>
      <c r="L8" s="20">
        <v>232149026</v>
      </c>
    </row>
    <row r="9" spans="1:12" ht="13.5" x14ac:dyDescent="0.25">
      <c r="A9" s="24" t="s">
        <v>24</v>
      </c>
      <c r="B9" s="18" t="s">
        <v>19</v>
      </c>
      <c r="C9" s="19">
        <v>134255595</v>
      </c>
      <c r="D9" s="19">
        <v>69203468</v>
      </c>
      <c r="E9" s="20">
        <v>142541793</v>
      </c>
      <c r="F9" s="21">
        <v>8347964</v>
      </c>
      <c r="G9" s="19">
        <v>8347964</v>
      </c>
      <c r="H9" s="20">
        <v>8347964</v>
      </c>
      <c r="I9" s="22">
        <v>1477554</v>
      </c>
      <c r="J9" s="23">
        <v>8347964</v>
      </c>
      <c r="K9" s="19">
        <v>8715274</v>
      </c>
      <c r="L9" s="20">
        <v>9098746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-25854</v>
      </c>
      <c r="F10" s="25">
        <v>156133298</v>
      </c>
      <c r="G10" s="26">
        <v>156133298</v>
      </c>
      <c r="H10" s="27">
        <v>156133298</v>
      </c>
      <c r="I10" s="22">
        <v>0</v>
      </c>
      <c r="J10" s="28">
        <v>156133298</v>
      </c>
      <c r="K10" s="26">
        <v>163003163</v>
      </c>
      <c r="L10" s="27">
        <v>170175302</v>
      </c>
    </row>
    <row r="11" spans="1:12" ht="13.5" x14ac:dyDescent="0.25">
      <c r="A11" s="24" t="s">
        <v>26</v>
      </c>
      <c r="B11" s="18" t="s">
        <v>27</v>
      </c>
      <c r="C11" s="19">
        <v>72975</v>
      </c>
      <c r="D11" s="19">
        <v>2873019</v>
      </c>
      <c r="E11" s="20">
        <v>3022934</v>
      </c>
      <c r="F11" s="21">
        <v>-7407044</v>
      </c>
      <c r="G11" s="19">
        <v>-7407044</v>
      </c>
      <c r="H11" s="20">
        <v>-7407044</v>
      </c>
      <c r="I11" s="22">
        <v>0</v>
      </c>
      <c r="J11" s="23">
        <v>-6551044</v>
      </c>
      <c r="K11" s="19">
        <v>-6839289</v>
      </c>
      <c r="L11" s="20">
        <v>-7150859</v>
      </c>
    </row>
    <row r="12" spans="1:12" ht="13.5" x14ac:dyDescent="0.25">
      <c r="A12" s="29" t="s">
        <v>28</v>
      </c>
      <c r="B12" s="30" t="s">
        <v>19</v>
      </c>
      <c r="C12" s="31">
        <f>SUM(C6:C11)</f>
        <v>235319199</v>
      </c>
      <c r="D12" s="31">
        <f t="shared" ref="D12:L12" si="0">SUM(D6:D11)</f>
        <v>455430211</v>
      </c>
      <c r="E12" s="32">
        <f t="shared" si="0"/>
        <v>566165873</v>
      </c>
      <c r="F12" s="33">
        <f t="shared" si="0"/>
        <v>434988260</v>
      </c>
      <c r="G12" s="31">
        <f t="shared" si="0"/>
        <v>434988260</v>
      </c>
      <c r="H12" s="32">
        <f t="shared" si="0"/>
        <v>434988260</v>
      </c>
      <c r="I12" s="34">
        <f t="shared" si="0"/>
        <v>-91721605</v>
      </c>
      <c r="J12" s="35">
        <f t="shared" si="0"/>
        <v>426616078</v>
      </c>
      <c r="K12" s="31">
        <f t="shared" si="0"/>
        <v>442019992</v>
      </c>
      <c r="L12" s="32">
        <f t="shared" si="0"/>
        <v>535407062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111717525</v>
      </c>
      <c r="G15" s="19">
        <v>111717525</v>
      </c>
      <c r="H15" s="20">
        <v>111717525</v>
      </c>
      <c r="I15" s="22">
        <v>0</v>
      </c>
      <c r="J15" s="23">
        <v>111717525</v>
      </c>
      <c r="K15" s="19">
        <v>116633097</v>
      </c>
      <c r="L15" s="20">
        <v>121764951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122852004</v>
      </c>
      <c r="E17" s="20">
        <v>122852004</v>
      </c>
      <c r="F17" s="21">
        <v>104569000</v>
      </c>
      <c r="G17" s="19">
        <v>104569000</v>
      </c>
      <c r="H17" s="20">
        <v>104569000</v>
      </c>
      <c r="I17" s="22">
        <v>0</v>
      </c>
      <c r="J17" s="23">
        <v>104569000</v>
      </c>
      <c r="K17" s="19">
        <v>110215792</v>
      </c>
      <c r="L17" s="20">
        <v>116167445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469477406</v>
      </c>
      <c r="D19" s="19">
        <v>874750519</v>
      </c>
      <c r="E19" s="20">
        <v>911572386</v>
      </c>
      <c r="F19" s="21">
        <v>1302766704</v>
      </c>
      <c r="G19" s="19">
        <v>1302766704</v>
      </c>
      <c r="H19" s="20">
        <v>1302766704</v>
      </c>
      <c r="I19" s="22">
        <v>23747341</v>
      </c>
      <c r="J19" s="23">
        <v>1301364904</v>
      </c>
      <c r="K19" s="19">
        <v>1365597578</v>
      </c>
      <c r="L19" s="20">
        <v>1417427012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506795</v>
      </c>
      <c r="E23" s="20">
        <v>506795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469477406</v>
      </c>
      <c r="D24" s="38">
        <f t="shared" ref="D24:L24" si="1">SUM(D15:D23)</f>
        <v>998109318</v>
      </c>
      <c r="E24" s="39">
        <f t="shared" si="1"/>
        <v>1034931185</v>
      </c>
      <c r="F24" s="40">
        <f t="shared" si="1"/>
        <v>1519053229</v>
      </c>
      <c r="G24" s="38">
        <f t="shared" si="1"/>
        <v>1519053229</v>
      </c>
      <c r="H24" s="39">
        <f t="shared" si="1"/>
        <v>1519053229</v>
      </c>
      <c r="I24" s="41">
        <f t="shared" si="1"/>
        <v>23747341</v>
      </c>
      <c r="J24" s="42">
        <f t="shared" si="1"/>
        <v>1517651429</v>
      </c>
      <c r="K24" s="38">
        <f t="shared" si="1"/>
        <v>1592446467</v>
      </c>
      <c r="L24" s="39">
        <f t="shared" si="1"/>
        <v>1655359408</v>
      </c>
    </row>
    <row r="25" spans="1:12" ht="13.5" x14ac:dyDescent="0.25">
      <c r="A25" s="29" t="s">
        <v>41</v>
      </c>
      <c r="B25" s="30" t="s">
        <v>19</v>
      </c>
      <c r="C25" s="31">
        <f>+C12+C24</f>
        <v>704796605</v>
      </c>
      <c r="D25" s="31">
        <f t="shared" ref="D25:L25" si="2">+D12+D24</f>
        <v>1453539529</v>
      </c>
      <c r="E25" s="32">
        <f t="shared" si="2"/>
        <v>1601097058</v>
      </c>
      <c r="F25" s="33">
        <f t="shared" si="2"/>
        <v>1954041489</v>
      </c>
      <c r="G25" s="31">
        <f t="shared" si="2"/>
        <v>1954041489</v>
      </c>
      <c r="H25" s="32">
        <f t="shared" si="2"/>
        <v>1954041489</v>
      </c>
      <c r="I25" s="34">
        <f t="shared" si="2"/>
        <v>-67974264</v>
      </c>
      <c r="J25" s="35">
        <f t="shared" si="2"/>
        <v>1944267507</v>
      </c>
      <c r="K25" s="31">
        <f t="shared" si="2"/>
        <v>2034466459</v>
      </c>
      <c r="L25" s="32">
        <f t="shared" si="2"/>
        <v>2190766470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7132448</v>
      </c>
      <c r="E31" s="20">
        <v>3586989</v>
      </c>
      <c r="F31" s="21">
        <v>3500000</v>
      </c>
      <c r="G31" s="19">
        <v>3500000</v>
      </c>
      <c r="H31" s="20">
        <v>3500000</v>
      </c>
      <c r="I31" s="22">
        <v>-2108386</v>
      </c>
      <c r="J31" s="23">
        <v>3500000</v>
      </c>
      <c r="K31" s="19">
        <v>3500000</v>
      </c>
      <c r="L31" s="20">
        <v>3500000</v>
      </c>
    </row>
    <row r="32" spans="1:12" ht="13.5" x14ac:dyDescent="0.25">
      <c r="A32" s="24" t="s">
        <v>48</v>
      </c>
      <c r="B32" s="18" t="s">
        <v>46</v>
      </c>
      <c r="C32" s="19">
        <v>-166190862</v>
      </c>
      <c r="D32" s="19">
        <v>791361792</v>
      </c>
      <c r="E32" s="20">
        <v>1140773555</v>
      </c>
      <c r="F32" s="21">
        <v>296257457</v>
      </c>
      <c r="G32" s="19">
        <v>296257457</v>
      </c>
      <c r="H32" s="20">
        <v>296257457</v>
      </c>
      <c r="I32" s="22">
        <v>73863766</v>
      </c>
      <c r="J32" s="23">
        <v>326971552</v>
      </c>
      <c r="K32" s="19">
        <v>282602412</v>
      </c>
      <c r="L32" s="20">
        <v>-61197324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42336931</v>
      </c>
      <c r="E33" s="20">
        <v>41194166</v>
      </c>
      <c r="F33" s="21">
        <v>12416026</v>
      </c>
      <c r="G33" s="19">
        <v>12416026</v>
      </c>
      <c r="H33" s="20">
        <v>12416026</v>
      </c>
      <c r="I33" s="22">
        <v>0</v>
      </c>
      <c r="J33" s="23">
        <v>121583974</v>
      </c>
      <c r="K33" s="19">
        <v>109899815</v>
      </c>
      <c r="L33" s="20">
        <v>107112405</v>
      </c>
    </row>
    <row r="34" spans="1:12" ht="13.5" x14ac:dyDescent="0.25">
      <c r="A34" s="29" t="s">
        <v>50</v>
      </c>
      <c r="B34" s="30" t="s">
        <v>19</v>
      </c>
      <c r="C34" s="31">
        <f>SUM(C29:C33)</f>
        <v>-166190862</v>
      </c>
      <c r="D34" s="31">
        <f t="shared" ref="D34:L34" si="3">SUM(D29:D33)</f>
        <v>840831171</v>
      </c>
      <c r="E34" s="32">
        <f t="shared" si="3"/>
        <v>1185554710</v>
      </c>
      <c r="F34" s="33">
        <f t="shared" si="3"/>
        <v>312173483</v>
      </c>
      <c r="G34" s="31">
        <f t="shared" si="3"/>
        <v>312173483</v>
      </c>
      <c r="H34" s="32">
        <f t="shared" si="3"/>
        <v>312173483</v>
      </c>
      <c r="I34" s="34">
        <f t="shared" si="3"/>
        <v>71755380</v>
      </c>
      <c r="J34" s="35">
        <f t="shared" si="3"/>
        <v>452055526</v>
      </c>
      <c r="K34" s="31">
        <f t="shared" si="3"/>
        <v>396002227</v>
      </c>
      <c r="L34" s="32">
        <f t="shared" si="3"/>
        <v>49415081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12416026</v>
      </c>
      <c r="F38" s="21">
        <v>12416026</v>
      </c>
      <c r="G38" s="19">
        <v>12416026</v>
      </c>
      <c r="H38" s="20">
        <v>12416026</v>
      </c>
      <c r="I38" s="22">
        <v>0</v>
      </c>
      <c r="J38" s="23">
        <v>12416026</v>
      </c>
      <c r="K38" s="19">
        <v>33100185</v>
      </c>
      <c r="L38" s="20">
        <v>34887595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0</v>
      </c>
      <c r="E39" s="39">
        <f t="shared" si="4"/>
        <v>12416026</v>
      </c>
      <c r="F39" s="40">
        <f t="shared" si="4"/>
        <v>12416026</v>
      </c>
      <c r="G39" s="38">
        <f t="shared" si="4"/>
        <v>12416026</v>
      </c>
      <c r="H39" s="39">
        <f t="shared" si="4"/>
        <v>12416026</v>
      </c>
      <c r="I39" s="40">
        <f t="shared" si="4"/>
        <v>0</v>
      </c>
      <c r="J39" s="42">
        <f t="shared" si="4"/>
        <v>12416026</v>
      </c>
      <c r="K39" s="38">
        <f t="shared" si="4"/>
        <v>33100185</v>
      </c>
      <c r="L39" s="39">
        <f t="shared" si="4"/>
        <v>34887595</v>
      </c>
    </row>
    <row r="40" spans="1:12" ht="13.5" x14ac:dyDescent="0.25">
      <c r="A40" s="29" t="s">
        <v>54</v>
      </c>
      <c r="B40" s="30" t="s">
        <v>19</v>
      </c>
      <c r="C40" s="31">
        <f>+C34+C39</f>
        <v>-166190862</v>
      </c>
      <c r="D40" s="31">
        <f t="shared" ref="D40:L40" si="5">+D34+D39</f>
        <v>840831171</v>
      </c>
      <c r="E40" s="32">
        <f t="shared" si="5"/>
        <v>1197970736</v>
      </c>
      <c r="F40" s="33">
        <f t="shared" si="5"/>
        <v>324589509</v>
      </c>
      <c r="G40" s="31">
        <f t="shared" si="5"/>
        <v>324589509</v>
      </c>
      <c r="H40" s="32">
        <f t="shared" si="5"/>
        <v>324589509</v>
      </c>
      <c r="I40" s="34">
        <f t="shared" si="5"/>
        <v>71755380</v>
      </c>
      <c r="J40" s="35">
        <f t="shared" si="5"/>
        <v>464471552</v>
      </c>
      <c r="K40" s="31">
        <f t="shared" si="5"/>
        <v>429102412</v>
      </c>
      <c r="L40" s="32">
        <f t="shared" si="5"/>
        <v>84302676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870987467</v>
      </c>
      <c r="D42" s="46">
        <f t="shared" ref="D42:L42" si="6">+D25-D40</f>
        <v>612708358</v>
      </c>
      <c r="E42" s="47">
        <f t="shared" si="6"/>
        <v>403126322</v>
      </c>
      <c r="F42" s="48">
        <f t="shared" si="6"/>
        <v>1629451980</v>
      </c>
      <c r="G42" s="46">
        <f t="shared" si="6"/>
        <v>1629451980</v>
      </c>
      <c r="H42" s="47">
        <f t="shared" si="6"/>
        <v>1629451980</v>
      </c>
      <c r="I42" s="49">
        <f t="shared" si="6"/>
        <v>-139729644</v>
      </c>
      <c r="J42" s="50">
        <f t="shared" si="6"/>
        <v>1479795955</v>
      </c>
      <c r="K42" s="46">
        <f t="shared" si="6"/>
        <v>1605364047</v>
      </c>
      <c r="L42" s="47">
        <f t="shared" si="6"/>
        <v>2106463794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825745502</v>
      </c>
      <c r="D45" s="19">
        <v>908570792</v>
      </c>
      <c r="E45" s="20">
        <v>272351936</v>
      </c>
      <c r="F45" s="21">
        <v>1565365455</v>
      </c>
      <c r="G45" s="19">
        <v>1629451980</v>
      </c>
      <c r="H45" s="20">
        <v>1629451980</v>
      </c>
      <c r="I45" s="22">
        <v>-14857211</v>
      </c>
      <c r="J45" s="23">
        <v>1479795955</v>
      </c>
      <c r="K45" s="19">
        <v>1605364047</v>
      </c>
      <c r="L45" s="20">
        <v>2106463794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20644751</v>
      </c>
      <c r="E46" s="20">
        <v>28268468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825745502</v>
      </c>
      <c r="D48" s="53">
        <f t="shared" ref="D48:L48" si="7">SUM(D45:D47)</f>
        <v>929215543</v>
      </c>
      <c r="E48" s="54">
        <f t="shared" si="7"/>
        <v>300620404</v>
      </c>
      <c r="F48" s="55">
        <f t="shared" si="7"/>
        <v>1565365455</v>
      </c>
      <c r="G48" s="53">
        <f t="shared" si="7"/>
        <v>1629451980</v>
      </c>
      <c r="H48" s="54">
        <f t="shared" si="7"/>
        <v>1629451980</v>
      </c>
      <c r="I48" s="56">
        <f t="shared" si="7"/>
        <v>-14857211</v>
      </c>
      <c r="J48" s="57">
        <f t="shared" si="7"/>
        <v>1479795955</v>
      </c>
      <c r="K48" s="53">
        <f t="shared" si="7"/>
        <v>1605364047</v>
      </c>
      <c r="L48" s="54">
        <f t="shared" si="7"/>
        <v>2106463794</v>
      </c>
    </row>
    <row r="49" spans="1:12" ht="13.5" x14ac:dyDescent="0.25">
      <c r="A49" s="58" t="s">
        <v>83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-29215248</v>
      </c>
      <c r="D6" s="19">
        <v>-2481927</v>
      </c>
      <c r="E6" s="20">
        <v>-2933623</v>
      </c>
      <c r="F6" s="21">
        <v>283386239</v>
      </c>
      <c r="G6" s="19">
        <v>43262465</v>
      </c>
      <c r="H6" s="20">
        <v>43262465</v>
      </c>
      <c r="I6" s="22">
        <v>-63636959</v>
      </c>
      <c r="J6" s="23">
        <v>429264598</v>
      </c>
      <c r="K6" s="19">
        <v>423113435</v>
      </c>
      <c r="L6" s="20">
        <v>494778675</v>
      </c>
    </row>
    <row r="7" spans="1:12" ht="13.5" x14ac:dyDescent="0.25">
      <c r="A7" s="24" t="s">
        <v>22</v>
      </c>
      <c r="B7" s="18" t="s">
        <v>9</v>
      </c>
      <c r="C7" s="19">
        <v>6376201</v>
      </c>
      <c r="D7" s="19">
        <v>-7977691</v>
      </c>
      <c r="E7" s="20">
        <v>-664187</v>
      </c>
      <c r="F7" s="21">
        <v>0</v>
      </c>
      <c r="G7" s="19">
        <v>3809694</v>
      </c>
      <c r="H7" s="20">
        <v>3809694</v>
      </c>
      <c r="I7" s="22">
        <v>44609986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28795403</v>
      </c>
      <c r="D8" s="19">
        <v>35503456</v>
      </c>
      <c r="E8" s="20">
        <v>38907333</v>
      </c>
      <c r="F8" s="21">
        <v>4425672</v>
      </c>
      <c r="G8" s="19">
        <v>60004498</v>
      </c>
      <c r="H8" s="20">
        <v>60004498</v>
      </c>
      <c r="I8" s="22">
        <v>12911114</v>
      </c>
      <c r="J8" s="23">
        <v>9146318</v>
      </c>
      <c r="K8" s="19">
        <v>36656453</v>
      </c>
      <c r="L8" s="20">
        <v>36011554</v>
      </c>
    </row>
    <row r="9" spans="1:12" ht="13.5" x14ac:dyDescent="0.25">
      <c r="A9" s="24" t="s">
        <v>24</v>
      </c>
      <c r="B9" s="18" t="s">
        <v>19</v>
      </c>
      <c r="C9" s="19">
        <v>31622873</v>
      </c>
      <c r="D9" s="19">
        <v>13709687</v>
      </c>
      <c r="E9" s="20">
        <v>5137455</v>
      </c>
      <c r="F9" s="21">
        <v>8282936</v>
      </c>
      <c r="G9" s="19">
        <v>-10390437</v>
      </c>
      <c r="H9" s="20">
        <v>-10390437</v>
      </c>
      <c r="I9" s="22">
        <v>5512469</v>
      </c>
      <c r="J9" s="23">
        <v>4517257</v>
      </c>
      <c r="K9" s="19">
        <v>4742058</v>
      </c>
      <c r="L9" s="20">
        <v>2654206</v>
      </c>
    </row>
    <row r="10" spans="1:12" ht="13.5" x14ac:dyDescent="0.25">
      <c r="A10" s="24" t="s">
        <v>25</v>
      </c>
      <c r="B10" s="18" t="s">
        <v>19</v>
      </c>
      <c r="C10" s="19">
        <v>-626799</v>
      </c>
      <c r="D10" s="19">
        <v>-634443</v>
      </c>
      <c r="E10" s="20">
        <v>-863386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-1247493</v>
      </c>
      <c r="D11" s="19">
        <v>499791</v>
      </c>
      <c r="E11" s="20">
        <v>1796940</v>
      </c>
      <c r="F11" s="21">
        <v>0</v>
      </c>
      <c r="G11" s="19">
        <v>0</v>
      </c>
      <c r="H11" s="20">
        <v>0</v>
      </c>
      <c r="I11" s="22">
        <v>616469</v>
      </c>
      <c r="J11" s="23">
        <v>-2500000</v>
      </c>
      <c r="K11" s="19">
        <v>-2610000</v>
      </c>
      <c r="L11" s="20">
        <v>-2727450</v>
      </c>
    </row>
    <row r="12" spans="1:12" ht="13.5" x14ac:dyDescent="0.25">
      <c r="A12" s="29" t="s">
        <v>28</v>
      </c>
      <c r="B12" s="30" t="s">
        <v>19</v>
      </c>
      <c r="C12" s="31">
        <f>SUM(C6:C11)</f>
        <v>35704937</v>
      </c>
      <c r="D12" s="31">
        <f t="shared" ref="D12:L12" si="0">SUM(D6:D11)</f>
        <v>38618873</v>
      </c>
      <c r="E12" s="32">
        <f t="shared" si="0"/>
        <v>41380532</v>
      </c>
      <c r="F12" s="33">
        <f t="shared" si="0"/>
        <v>296094847</v>
      </c>
      <c r="G12" s="31">
        <f t="shared" si="0"/>
        <v>96686220</v>
      </c>
      <c r="H12" s="32">
        <f t="shared" si="0"/>
        <v>96686220</v>
      </c>
      <c r="I12" s="34">
        <f t="shared" si="0"/>
        <v>13079</v>
      </c>
      <c r="J12" s="35">
        <f t="shared" si="0"/>
        <v>440428173</v>
      </c>
      <c r="K12" s="31">
        <f t="shared" si="0"/>
        <v>461901946</v>
      </c>
      <c r="L12" s="32">
        <f t="shared" si="0"/>
        <v>530716985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-2204422</v>
      </c>
      <c r="D15" s="19">
        <v>-1861325</v>
      </c>
      <c r="E15" s="20">
        <v>-1953089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-8202994</v>
      </c>
      <c r="D16" s="19">
        <v>0</v>
      </c>
      <c r="E16" s="20">
        <v>-5714318</v>
      </c>
      <c r="F16" s="25">
        <v>0</v>
      </c>
      <c r="G16" s="26">
        <v>0</v>
      </c>
      <c r="H16" s="27">
        <v>0</v>
      </c>
      <c r="I16" s="22">
        <v>-6051425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-1025063</v>
      </c>
      <c r="D17" s="19">
        <v>-548081</v>
      </c>
      <c r="E17" s="20">
        <v>-83883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-246341</v>
      </c>
      <c r="D19" s="19">
        <v>-4048771</v>
      </c>
      <c r="E19" s="20">
        <v>-3534566</v>
      </c>
      <c r="F19" s="21">
        <v>11831739</v>
      </c>
      <c r="G19" s="19">
        <v>30312077</v>
      </c>
      <c r="H19" s="20">
        <v>30312077</v>
      </c>
      <c r="I19" s="22">
        <v>15530891</v>
      </c>
      <c r="J19" s="23">
        <v>18210131</v>
      </c>
      <c r="K19" s="19">
        <v>40144631</v>
      </c>
      <c r="L19" s="20">
        <v>-8886689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-1512423</v>
      </c>
      <c r="D22" s="19">
        <v>-1512423</v>
      </c>
      <c r="E22" s="20">
        <v>-14672</v>
      </c>
      <c r="F22" s="21">
        <v>200000</v>
      </c>
      <c r="G22" s="19">
        <v>1500000</v>
      </c>
      <c r="H22" s="20">
        <v>1500000</v>
      </c>
      <c r="I22" s="22">
        <v>0</v>
      </c>
      <c r="J22" s="23">
        <v>1250000</v>
      </c>
      <c r="K22" s="19">
        <v>2000000</v>
      </c>
      <c r="L22" s="20">
        <v>2000000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-13191243</v>
      </c>
      <c r="D24" s="38">
        <f t="shared" ref="D24:L24" si="1">SUM(D15:D23)</f>
        <v>-7970600</v>
      </c>
      <c r="E24" s="39">
        <f t="shared" si="1"/>
        <v>-11300528</v>
      </c>
      <c r="F24" s="40">
        <f t="shared" si="1"/>
        <v>12031739</v>
      </c>
      <c r="G24" s="38">
        <f t="shared" si="1"/>
        <v>31812077</v>
      </c>
      <c r="H24" s="39">
        <f t="shared" si="1"/>
        <v>31812077</v>
      </c>
      <c r="I24" s="41">
        <f t="shared" si="1"/>
        <v>9479466</v>
      </c>
      <c r="J24" s="42">
        <f t="shared" si="1"/>
        <v>19460131</v>
      </c>
      <c r="K24" s="38">
        <f t="shared" si="1"/>
        <v>42144631</v>
      </c>
      <c r="L24" s="39">
        <f t="shared" si="1"/>
        <v>-6886689</v>
      </c>
    </row>
    <row r="25" spans="1:12" ht="13.5" x14ac:dyDescent="0.25">
      <c r="A25" s="29" t="s">
        <v>41</v>
      </c>
      <c r="B25" s="30" t="s">
        <v>19</v>
      </c>
      <c r="C25" s="31">
        <f>+C12+C24</f>
        <v>22513694</v>
      </c>
      <c r="D25" s="31">
        <f t="shared" ref="D25:L25" si="2">+D12+D24</f>
        <v>30648273</v>
      </c>
      <c r="E25" s="32">
        <f t="shared" si="2"/>
        <v>30080004</v>
      </c>
      <c r="F25" s="33">
        <f t="shared" si="2"/>
        <v>308126586</v>
      </c>
      <c r="G25" s="31">
        <f t="shared" si="2"/>
        <v>128498297</v>
      </c>
      <c r="H25" s="32">
        <f t="shared" si="2"/>
        <v>128498297</v>
      </c>
      <c r="I25" s="34">
        <f t="shared" si="2"/>
        <v>9492545</v>
      </c>
      <c r="J25" s="35">
        <f t="shared" si="2"/>
        <v>459888304</v>
      </c>
      <c r="K25" s="31">
        <f t="shared" si="2"/>
        <v>504046577</v>
      </c>
      <c r="L25" s="32">
        <f t="shared" si="2"/>
        <v>523830296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-947966</v>
      </c>
      <c r="D30" s="19">
        <v>-1185436</v>
      </c>
      <c r="E30" s="20">
        <v>18676</v>
      </c>
      <c r="F30" s="21">
        <v>0</v>
      </c>
      <c r="G30" s="19">
        <v>8895</v>
      </c>
      <c r="H30" s="20">
        <v>8895</v>
      </c>
      <c r="I30" s="22">
        <v>-214082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81569</v>
      </c>
      <c r="D31" s="19">
        <v>125618</v>
      </c>
      <c r="E31" s="20">
        <v>94864</v>
      </c>
      <c r="F31" s="21">
        <v>0</v>
      </c>
      <c r="G31" s="19">
        <v>0</v>
      </c>
      <c r="H31" s="20">
        <v>0</v>
      </c>
      <c r="I31" s="22">
        <v>145264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2089327</v>
      </c>
      <c r="D32" s="19">
        <v>36821424</v>
      </c>
      <c r="E32" s="20">
        <v>8384507</v>
      </c>
      <c r="F32" s="21">
        <v>248478049</v>
      </c>
      <c r="G32" s="19">
        <v>34117900</v>
      </c>
      <c r="H32" s="20">
        <v>34117900</v>
      </c>
      <c r="I32" s="22">
        <v>-101795947</v>
      </c>
      <c r="J32" s="23">
        <v>348819028</v>
      </c>
      <c r="K32" s="19">
        <v>398599242</v>
      </c>
      <c r="L32" s="20">
        <v>421144422</v>
      </c>
    </row>
    <row r="33" spans="1:12" ht="13.5" x14ac:dyDescent="0.25">
      <c r="A33" s="24" t="s">
        <v>49</v>
      </c>
      <c r="B33" s="18" t="s">
        <v>19</v>
      </c>
      <c r="C33" s="19">
        <v>441671</v>
      </c>
      <c r="D33" s="19">
        <v>10823913</v>
      </c>
      <c r="E33" s="20">
        <v>976475</v>
      </c>
      <c r="F33" s="21">
        <v>0</v>
      </c>
      <c r="G33" s="19">
        <v>0</v>
      </c>
      <c r="H33" s="20">
        <v>0</v>
      </c>
      <c r="I33" s="22">
        <v>1394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1664601</v>
      </c>
      <c r="D34" s="31">
        <f t="shared" ref="D34:L34" si="3">SUM(D29:D33)</f>
        <v>46585519</v>
      </c>
      <c r="E34" s="32">
        <f t="shared" si="3"/>
        <v>9474522</v>
      </c>
      <c r="F34" s="33">
        <f t="shared" si="3"/>
        <v>248478049</v>
      </c>
      <c r="G34" s="31">
        <f t="shared" si="3"/>
        <v>34126795</v>
      </c>
      <c r="H34" s="32">
        <f t="shared" si="3"/>
        <v>34126795</v>
      </c>
      <c r="I34" s="34">
        <f t="shared" si="3"/>
        <v>-101863371</v>
      </c>
      <c r="J34" s="35">
        <f t="shared" si="3"/>
        <v>348819028</v>
      </c>
      <c r="K34" s="31">
        <f t="shared" si="3"/>
        <v>398599242</v>
      </c>
      <c r="L34" s="32">
        <f t="shared" si="3"/>
        <v>421144422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7681466</v>
      </c>
      <c r="D37" s="19">
        <v>-9170825</v>
      </c>
      <c r="E37" s="20">
        <v>-2142116</v>
      </c>
      <c r="F37" s="21">
        <v>0</v>
      </c>
      <c r="G37" s="19">
        <v>0</v>
      </c>
      <c r="H37" s="20">
        <v>0</v>
      </c>
      <c r="I37" s="22">
        <v>61327000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1327213</v>
      </c>
      <c r="D38" s="19">
        <v>-3551287</v>
      </c>
      <c r="E38" s="20">
        <v>4870721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9008679</v>
      </c>
      <c r="D39" s="38">
        <f t="shared" ref="D39:L39" si="4">SUM(D37:D38)</f>
        <v>-12722112</v>
      </c>
      <c r="E39" s="39">
        <f t="shared" si="4"/>
        <v>2728605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61327000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10673280</v>
      </c>
      <c r="D40" s="31">
        <f t="shared" ref="D40:L40" si="5">+D34+D39</f>
        <v>33863407</v>
      </c>
      <c r="E40" s="32">
        <f t="shared" si="5"/>
        <v>12203127</v>
      </c>
      <c r="F40" s="33">
        <f t="shared" si="5"/>
        <v>248478049</v>
      </c>
      <c r="G40" s="31">
        <f t="shared" si="5"/>
        <v>34126795</v>
      </c>
      <c r="H40" s="32">
        <f t="shared" si="5"/>
        <v>34126795</v>
      </c>
      <c r="I40" s="34">
        <f t="shared" si="5"/>
        <v>-40536371</v>
      </c>
      <c r="J40" s="35">
        <f t="shared" si="5"/>
        <v>348819028</v>
      </c>
      <c r="K40" s="31">
        <f t="shared" si="5"/>
        <v>398599242</v>
      </c>
      <c r="L40" s="32">
        <f t="shared" si="5"/>
        <v>421144422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11840414</v>
      </c>
      <c r="D42" s="46">
        <f t="shared" ref="D42:L42" si="6">+D25-D40</f>
        <v>-3215134</v>
      </c>
      <c r="E42" s="47">
        <f t="shared" si="6"/>
        <v>17876877</v>
      </c>
      <c r="F42" s="48">
        <f t="shared" si="6"/>
        <v>59648537</v>
      </c>
      <c r="G42" s="46">
        <f t="shared" si="6"/>
        <v>94371502</v>
      </c>
      <c r="H42" s="47">
        <f t="shared" si="6"/>
        <v>94371502</v>
      </c>
      <c r="I42" s="49">
        <f t="shared" si="6"/>
        <v>50028916</v>
      </c>
      <c r="J42" s="50">
        <f t="shared" si="6"/>
        <v>111069276</v>
      </c>
      <c r="K42" s="46">
        <f t="shared" si="6"/>
        <v>105447335</v>
      </c>
      <c r="L42" s="47">
        <f t="shared" si="6"/>
        <v>102685874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10247427</v>
      </c>
      <c r="D45" s="19">
        <v>-13496038</v>
      </c>
      <c r="E45" s="20">
        <v>2032952</v>
      </c>
      <c r="F45" s="21">
        <v>0</v>
      </c>
      <c r="G45" s="19">
        <v>132000315</v>
      </c>
      <c r="H45" s="20">
        <v>132000315</v>
      </c>
      <c r="I45" s="22">
        <v>0</v>
      </c>
      <c r="J45" s="23">
        <v>0</v>
      </c>
      <c r="K45" s="19">
        <v>0</v>
      </c>
      <c r="L45" s="20">
        <v>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10247427</v>
      </c>
      <c r="D48" s="53">
        <f t="shared" ref="D48:L48" si="7">SUM(D45:D47)</f>
        <v>-13496038</v>
      </c>
      <c r="E48" s="54">
        <f t="shared" si="7"/>
        <v>2032952</v>
      </c>
      <c r="F48" s="55">
        <f t="shared" si="7"/>
        <v>0</v>
      </c>
      <c r="G48" s="53">
        <f t="shared" si="7"/>
        <v>132000315</v>
      </c>
      <c r="H48" s="54">
        <f t="shared" si="7"/>
        <v>132000315</v>
      </c>
      <c r="I48" s="56">
        <f t="shared" si="7"/>
        <v>0</v>
      </c>
      <c r="J48" s="57">
        <f t="shared" si="7"/>
        <v>0</v>
      </c>
      <c r="K48" s="53">
        <f t="shared" si="7"/>
        <v>0</v>
      </c>
      <c r="L48" s="54">
        <f t="shared" si="7"/>
        <v>0</v>
      </c>
    </row>
    <row r="49" spans="1:12" ht="13.5" x14ac:dyDescent="0.25">
      <c r="A49" s="58" t="s">
        <v>83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16676646</v>
      </c>
      <c r="D6" s="19">
        <v>110635235</v>
      </c>
      <c r="E6" s="20">
        <v>27612741</v>
      </c>
      <c r="F6" s="21">
        <v>239209054</v>
      </c>
      <c r="G6" s="19">
        <v>386181493</v>
      </c>
      <c r="H6" s="20">
        <v>386181493</v>
      </c>
      <c r="I6" s="22">
        <v>158054204</v>
      </c>
      <c r="J6" s="23">
        <v>272926616</v>
      </c>
      <c r="K6" s="19">
        <v>-40251452</v>
      </c>
      <c r="L6" s="20">
        <v>-49302017</v>
      </c>
    </row>
    <row r="7" spans="1:12" ht="13.5" x14ac:dyDescent="0.25">
      <c r="A7" s="24" t="s">
        <v>22</v>
      </c>
      <c r="B7" s="18" t="s">
        <v>9</v>
      </c>
      <c r="C7" s="19">
        <v>283774462</v>
      </c>
      <c r="D7" s="19">
        <v>353046240</v>
      </c>
      <c r="E7" s="20">
        <v>555275138</v>
      </c>
      <c r="F7" s="21">
        <v>54370</v>
      </c>
      <c r="G7" s="19">
        <v>54370</v>
      </c>
      <c r="H7" s="20">
        <v>54370</v>
      </c>
      <c r="I7" s="22">
        <v>-284606491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1056388</v>
      </c>
      <c r="D8" s="19">
        <v>0</v>
      </c>
      <c r="E8" s="20">
        <v>558450</v>
      </c>
      <c r="F8" s="21">
        <v>0</v>
      </c>
      <c r="G8" s="19">
        <v>0</v>
      </c>
      <c r="H8" s="20">
        <v>0</v>
      </c>
      <c r="I8" s="22">
        <v>-481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243826268</v>
      </c>
      <c r="D9" s="19">
        <v>333283319</v>
      </c>
      <c r="E9" s="20">
        <v>416443970</v>
      </c>
      <c r="F9" s="21">
        <v>0</v>
      </c>
      <c r="G9" s="19">
        <v>0</v>
      </c>
      <c r="H9" s="20">
        <v>0</v>
      </c>
      <c r="I9" s="22">
        <v>135720144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147757196</v>
      </c>
      <c r="D11" s="19">
        <v>70382491</v>
      </c>
      <c r="E11" s="20">
        <v>142527556</v>
      </c>
      <c r="F11" s="21">
        <v>-150035212</v>
      </c>
      <c r="G11" s="19">
        <v>-249735453</v>
      </c>
      <c r="H11" s="20">
        <v>-249735453</v>
      </c>
      <c r="I11" s="22">
        <v>-18710624</v>
      </c>
      <c r="J11" s="23">
        <v>-15000000</v>
      </c>
      <c r="K11" s="19">
        <v>-15660000</v>
      </c>
      <c r="L11" s="20">
        <v>-16364700</v>
      </c>
    </row>
    <row r="12" spans="1:12" ht="13.5" x14ac:dyDescent="0.25">
      <c r="A12" s="29" t="s">
        <v>28</v>
      </c>
      <c r="B12" s="30" t="s">
        <v>19</v>
      </c>
      <c r="C12" s="31">
        <f>SUM(C6:C11)</f>
        <v>693090960</v>
      </c>
      <c r="D12" s="31">
        <f t="shared" ref="D12:L12" si="0">SUM(D6:D11)</f>
        <v>867347285</v>
      </c>
      <c r="E12" s="32">
        <f t="shared" si="0"/>
        <v>1142417855</v>
      </c>
      <c r="F12" s="33">
        <f t="shared" si="0"/>
        <v>89228212</v>
      </c>
      <c r="G12" s="31">
        <f t="shared" si="0"/>
        <v>136500410</v>
      </c>
      <c r="H12" s="32">
        <f t="shared" si="0"/>
        <v>136500410</v>
      </c>
      <c r="I12" s="34">
        <f t="shared" si="0"/>
        <v>-9543248</v>
      </c>
      <c r="J12" s="35">
        <f t="shared" si="0"/>
        <v>257926616</v>
      </c>
      <c r="K12" s="31">
        <f t="shared" si="0"/>
        <v>-55911452</v>
      </c>
      <c r="L12" s="32">
        <f t="shared" si="0"/>
        <v>-65666717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275470</v>
      </c>
      <c r="D16" s="19">
        <v>295993</v>
      </c>
      <c r="E16" s="20">
        <v>311141</v>
      </c>
      <c r="F16" s="25">
        <v>295993</v>
      </c>
      <c r="G16" s="26">
        <v>295993</v>
      </c>
      <c r="H16" s="27">
        <v>295993</v>
      </c>
      <c r="I16" s="22">
        <v>7687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13837492</v>
      </c>
      <c r="D17" s="19">
        <v>13837492</v>
      </c>
      <c r="E17" s="20">
        <v>13837492</v>
      </c>
      <c r="F17" s="21">
        <v>13873492</v>
      </c>
      <c r="G17" s="19">
        <v>13873492</v>
      </c>
      <c r="H17" s="20">
        <v>13873492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5097707335</v>
      </c>
      <c r="D19" s="19">
        <v>5058928790</v>
      </c>
      <c r="E19" s="20">
        <v>5104094732</v>
      </c>
      <c r="F19" s="21">
        <v>354654595</v>
      </c>
      <c r="G19" s="19">
        <v>345811639</v>
      </c>
      <c r="H19" s="20">
        <v>345811639</v>
      </c>
      <c r="I19" s="22">
        <v>216921371</v>
      </c>
      <c r="J19" s="23">
        <v>376908384</v>
      </c>
      <c r="K19" s="19">
        <v>375042642</v>
      </c>
      <c r="L19" s="20">
        <v>392265117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581500</v>
      </c>
      <c r="F22" s="21">
        <v>0</v>
      </c>
      <c r="G22" s="19">
        <v>0</v>
      </c>
      <c r="H22" s="20">
        <v>0</v>
      </c>
      <c r="I22" s="22">
        <v>239149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5111820297</v>
      </c>
      <c r="D24" s="38">
        <f t="shared" ref="D24:L24" si="1">SUM(D15:D23)</f>
        <v>5073062275</v>
      </c>
      <c r="E24" s="39">
        <f t="shared" si="1"/>
        <v>5118824865</v>
      </c>
      <c r="F24" s="40">
        <f t="shared" si="1"/>
        <v>368824080</v>
      </c>
      <c r="G24" s="38">
        <f t="shared" si="1"/>
        <v>359981124</v>
      </c>
      <c r="H24" s="39">
        <f t="shared" si="1"/>
        <v>359981124</v>
      </c>
      <c r="I24" s="41">
        <f t="shared" si="1"/>
        <v>217168207</v>
      </c>
      <c r="J24" s="42">
        <f t="shared" si="1"/>
        <v>376908384</v>
      </c>
      <c r="K24" s="38">
        <f t="shared" si="1"/>
        <v>375042642</v>
      </c>
      <c r="L24" s="39">
        <f t="shared" si="1"/>
        <v>392265117</v>
      </c>
    </row>
    <row r="25" spans="1:12" ht="13.5" x14ac:dyDescent="0.25">
      <c r="A25" s="29" t="s">
        <v>41</v>
      </c>
      <c r="B25" s="30" t="s">
        <v>19</v>
      </c>
      <c r="C25" s="31">
        <f>+C12+C24</f>
        <v>5804911257</v>
      </c>
      <c r="D25" s="31">
        <f t="shared" ref="D25:L25" si="2">+D12+D24</f>
        <v>5940409560</v>
      </c>
      <c r="E25" s="32">
        <f t="shared" si="2"/>
        <v>6261242720</v>
      </c>
      <c r="F25" s="33">
        <f t="shared" si="2"/>
        <v>458052292</v>
      </c>
      <c r="G25" s="31">
        <f t="shared" si="2"/>
        <v>496481534</v>
      </c>
      <c r="H25" s="32">
        <f t="shared" si="2"/>
        <v>496481534</v>
      </c>
      <c r="I25" s="34">
        <f t="shared" si="2"/>
        <v>207624959</v>
      </c>
      <c r="J25" s="35">
        <f t="shared" si="2"/>
        <v>634835000</v>
      </c>
      <c r="K25" s="31">
        <f t="shared" si="2"/>
        <v>319131190</v>
      </c>
      <c r="L25" s="32">
        <f t="shared" si="2"/>
        <v>326598400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457972567</v>
      </c>
      <c r="D32" s="19">
        <v>551388801</v>
      </c>
      <c r="E32" s="20">
        <v>660894328</v>
      </c>
      <c r="F32" s="21">
        <v>134809465</v>
      </c>
      <c r="G32" s="19">
        <v>134809465</v>
      </c>
      <c r="H32" s="20">
        <v>134809465</v>
      </c>
      <c r="I32" s="22">
        <v>287606533</v>
      </c>
      <c r="J32" s="23">
        <v>234015698</v>
      </c>
      <c r="K32" s="19">
        <v>82500000</v>
      </c>
      <c r="L32" s="20">
        <v>120750000</v>
      </c>
    </row>
    <row r="33" spans="1:12" ht="13.5" x14ac:dyDescent="0.25">
      <c r="A33" s="24" t="s">
        <v>49</v>
      </c>
      <c r="B33" s="18" t="s">
        <v>19</v>
      </c>
      <c r="C33" s="19">
        <v>41281203</v>
      </c>
      <c r="D33" s="19">
        <v>51189496</v>
      </c>
      <c r="E33" s="20">
        <v>41684827</v>
      </c>
      <c r="F33" s="21">
        <v>52021266</v>
      </c>
      <c r="G33" s="19">
        <v>52021266</v>
      </c>
      <c r="H33" s="20">
        <v>52021266</v>
      </c>
      <c r="I33" s="22">
        <v>-946881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499253770</v>
      </c>
      <c r="D34" s="31">
        <f t="shared" ref="D34:L34" si="3">SUM(D29:D33)</f>
        <v>602578297</v>
      </c>
      <c r="E34" s="32">
        <f t="shared" si="3"/>
        <v>702579155</v>
      </c>
      <c r="F34" s="33">
        <f t="shared" si="3"/>
        <v>186830731</v>
      </c>
      <c r="G34" s="31">
        <f t="shared" si="3"/>
        <v>186830731</v>
      </c>
      <c r="H34" s="32">
        <f t="shared" si="3"/>
        <v>186830731</v>
      </c>
      <c r="I34" s="34">
        <f t="shared" si="3"/>
        <v>286659652</v>
      </c>
      <c r="J34" s="35">
        <f t="shared" si="3"/>
        <v>234015698</v>
      </c>
      <c r="K34" s="31">
        <f t="shared" si="3"/>
        <v>82500000</v>
      </c>
      <c r="L34" s="32">
        <f t="shared" si="3"/>
        <v>120750000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52597299</v>
      </c>
      <c r="D38" s="19">
        <v>65524380</v>
      </c>
      <c r="E38" s="20">
        <v>86709169</v>
      </c>
      <c r="F38" s="21">
        <v>48911295</v>
      </c>
      <c r="G38" s="19">
        <v>48911295</v>
      </c>
      <c r="H38" s="20">
        <v>48911295</v>
      </c>
      <c r="I38" s="22">
        <v>6315156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52597299</v>
      </c>
      <c r="D39" s="38">
        <f t="shared" ref="D39:L39" si="4">SUM(D37:D38)</f>
        <v>65524380</v>
      </c>
      <c r="E39" s="39">
        <f t="shared" si="4"/>
        <v>86709169</v>
      </c>
      <c r="F39" s="40">
        <f t="shared" si="4"/>
        <v>48911295</v>
      </c>
      <c r="G39" s="38">
        <f t="shared" si="4"/>
        <v>48911295</v>
      </c>
      <c r="H39" s="39">
        <f t="shared" si="4"/>
        <v>48911295</v>
      </c>
      <c r="I39" s="40">
        <f t="shared" si="4"/>
        <v>6315156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551851069</v>
      </c>
      <c r="D40" s="31">
        <f t="shared" ref="D40:L40" si="5">+D34+D39</f>
        <v>668102677</v>
      </c>
      <c r="E40" s="32">
        <f t="shared" si="5"/>
        <v>789288324</v>
      </c>
      <c r="F40" s="33">
        <f t="shared" si="5"/>
        <v>235742026</v>
      </c>
      <c r="G40" s="31">
        <f t="shared" si="5"/>
        <v>235742026</v>
      </c>
      <c r="H40" s="32">
        <f t="shared" si="5"/>
        <v>235742026</v>
      </c>
      <c r="I40" s="34">
        <f t="shared" si="5"/>
        <v>292974808</v>
      </c>
      <c r="J40" s="35">
        <f t="shared" si="5"/>
        <v>234015698</v>
      </c>
      <c r="K40" s="31">
        <f t="shared" si="5"/>
        <v>82500000</v>
      </c>
      <c r="L40" s="32">
        <f t="shared" si="5"/>
        <v>120750000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5253060188</v>
      </c>
      <c r="D42" s="46">
        <f t="shared" ref="D42:L42" si="6">+D25-D40</f>
        <v>5272306883</v>
      </c>
      <c r="E42" s="47">
        <f t="shared" si="6"/>
        <v>5471954396</v>
      </c>
      <c r="F42" s="48">
        <f t="shared" si="6"/>
        <v>222310266</v>
      </c>
      <c r="G42" s="46">
        <f t="shared" si="6"/>
        <v>260739508</v>
      </c>
      <c r="H42" s="47">
        <f t="shared" si="6"/>
        <v>260739508</v>
      </c>
      <c r="I42" s="49">
        <f t="shared" si="6"/>
        <v>-85349849</v>
      </c>
      <c r="J42" s="50">
        <f t="shared" si="6"/>
        <v>400819302</v>
      </c>
      <c r="K42" s="46">
        <f t="shared" si="6"/>
        <v>236631190</v>
      </c>
      <c r="L42" s="47">
        <f t="shared" si="6"/>
        <v>205848400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4889702250</v>
      </c>
      <c r="D45" s="19">
        <v>5252484395</v>
      </c>
      <c r="E45" s="20">
        <v>5272967678</v>
      </c>
      <c r="F45" s="21">
        <v>129855093</v>
      </c>
      <c r="G45" s="19">
        <v>370327781</v>
      </c>
      <c r="H45" s="20">
        <v>370327781</v>
      </c>
      <c r="I45" s="22">
        <v>24</v>
      </c>
      <c r="J45" s="23">
        <v>400819302</v>
      </c>
      <c r="K45" s="19">
        <v>236631190</v>
      </c>
      <c r="L45" s="20">
        <v>205848400</v>
      </c>
    </row>
    <row r="46" spans="1:12" ht="13.5" x14ac:dyDescent="0.25">
      <c r="A46" s="24" t="s">
        <v>59</v>
      </c>
      <c r="B46" s="18" t="s">
        <v>46</v>
      </c>
      <c r="C46" s="19">
        <v>122</v>
      </c>
      <c r="D46" s="19">
        <v>30990</v>
      </c>
      <c r="E46" s="20">
        <v>30990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4889702372</v>
      </c>
      <c r="D48" s="53">
        <f t="shared" ref="D48:L48" si="7">SUM(D45:D47)</f>
        <v>5252515385</v>
      </c>
      <c r="E48" s="54">
        <f t="shared" si="7"/>
        <v>5272998668</v>
      </c>
      <c r="F48" s="55">
        <f t="shared" si="7"/>
        <v>129855093</v>
      </c>
      <c r="G48" s="53">
        <f t="shared" si="7"/>
        <v>370327781</v>
      </c>
      <c r="H48" s="54">
        <f t="shared" si="7"/>
        <v>370327781</v>
      </c>
      <c r="I48" s="56">
        <f t="shared" si="7"/>
        <v>24</v>
      </c>
      <c r="J48" s="57">
        <f t="shared" si="7"/>
        <v>400819302</v>
      </c>
      <c r="K48" s="53">
        <f t="shared" si="7"/>
        <v>236631190</v>
      </c>
      <c r="L48" s="54">
        <f t="shared" si="7"/>
        <v>205848400</v>
      </c>
    </row>
    <row r="49" spans="1:12" ht="13.5" x14ac:dyDescent="0.25">
      <c r="A49" s="58" t="s">
        <v>83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-79375254</v>
      </c>
      <c r="D6" s="19">
        <v>-80860481</v>
      </c>
      <c r="E6" s="20">
        <v>18794851</v>
      </c>
      <c r="F6" s="21">
        <v>107772447</v>
      </c>
      <c r="G6" s="19">
        <v>71084368</v>
      </c>
      <c r="H6" s="20">
        <v>71084368</v>
      </c>
      <c r="I6" s="22">
        <v>-520556658</v>
      </c>
      <c r="J6" s="23">
        <v>-426401231</v>
      </c>
      <c r="K6" s="19">
        <v>-401901363</v>
      </c>
      <c r="L6" s="20">
        <v>-354091076</v>
      </c>
    </row>
    <row r="7" spans="1:12" ht="13.5" x14ac:dyDescent="0.25">
      <c r="A7" s="24" t="s">
        <v>22</v>
      </c>
      <c r="B7" s="18" t="s">
        <v>9</v>
      </c>
      <c r="C7" s="19">
        <v>105198510</v>
      </c>
      <c r="D7" s="19">
        <v>106825466</v>
      </c>
      <c r="E7" s="20">
        <v>31811092</v>
      </c>
      <c r="F7" s="21">
        <v>356898</v>
      </c>
      <c r="G7" s="19">
        <v>356898</v>
      </c>
      <c r="H7" s="20">
        <v>356898</v>
      </c>
      <c r="I7" s="22">
        <v>434677510</v>
      </c>
      <c r="J7" s="23">
        <v>427297084</v>
      </c>
      <c r="K7" s="19">
        <v>427297084</v>
      </c>
      <c r="L7" s="20">
        <v>427297084</v>
      </c>
    </row>
    <row r="8" spans="1:12" ht="13.5" x14ac:dyDescent="0.25">
      <c r="A8" s="24" t="s">
        <v>23</v>
      </c>
      <c r="B8" s="18" t="s">
        <v>9</v>
      </c>
      <c r="C8" s="19">
        <v>73637051</v>
      </c>
      <c r="D8" s="19">
        <v>116585262</v>
      </c>
      <c r="E8" s="20">
        <v>136100221</v>
      </c>
      <c r="F8" s="21">
        <v>296610210</v>
      </c>
      <c r="G8" s="19">
        <v>296639843</v>
      </c>
      <c r="H8" s="20">
        <v>296639843</v>
      </c>
      <c r="I8" s="22">
        <v>76227289</v>
      </c>
      <c r="J8" s="23">
        <v>211471167</v>
      </c>
      <c r="K8" s="19">
        <v>186280502</v>
      </c>
      <c r="L8" s="20">
        <v>160349212</v>
      </c>
    </row>
    <row r="9" spans="1:12" ht="13.5" x14ac:dyDescent="0.25">
      <c r="A9" s="24" t="s">
        <v>24</v>
      </c>
      <c r="B9" s="18" t="s">
        <v>19</v>
      </c>
      <c r="C9" s="19">
        <v>-2688624</v>
      </c>
      <c r="D9" s="19">
        <v>77253773</v>
      </c>
      <c r="E9" s="20">
        <v>79546751</v>
      </c>
      <c r="F9" s="21">
        <v>0</v>
      </c>
      <c r="G9" s="19">
        <v>0</v>
      </c>
      <c r="H9" s="20">
        <v>0</v>
      </c>
      <c r="I9" s="22">
        <v>-35681332</v>
      </c>
      <c r="J9" s="23">
        <v>37627515</v>
      </c>
      <c r="K9" s="19">
        <v>37627515</v>
      </c>
      <c r="L9" s="20">
        <v>37627515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1936256</v>
      </c>
      <c r="E11" s="20">
        <v>1222321</v>
      </c>
      <c r="F11" s="21">
        <v>0</v>
      </c>
      <c r="G11" s="19">
        <v>0</v>
      </c>
      <c r="H11" s="20">
        <v>0</v>
      </c>
      <c r="I11" s="22">
        <v>0</v>
      </c>
      <c r="J11" s="23">
        <v>985425</v>
      </c>
      <c r="K11" s="19">
        <v>985425</v>
      </c>
      <c r="L11" s="20">
        <v>985425</v>
      </c>
    </row>
    <row r="12" spans="1:12" ht="13.5" x14ac:dyDescent="0.25">
      <c r="A12" s="29" t="s">
        <v>28</v>
      </c>
      <c r="B12" s="30" t="s">
        <v>19</v>
      </c>
      <c r="C12" s="31">
        <f>SUM(C6:C11)</f>
        <v>96771683</v>
      </c>
      <c r="D12" s="31">
        <f t="shared" ref="D12:L12" si="0">SUM(D6:D11)</f>
        <v>221740276</v>
      </c>
      <c r="E12" s="32">
        <f t="shared" si="0"/>
        <v>267475236</v>
      </c>
      <c r="F12" s="33">
        <f t="shared" si="0"/>
        <v>404739555</v>
      </c>
      <c r="G12" s="31">
        <f t="shared" si="0"/>
        <v>368081109</v>
      </c>
      <c r="H12" s="32">
        <f t="shared" si="0"/>
        <v>368081109</v>
      </c>
      <c r="I12" s="34">
        <f t="shared" si="0"/>
        <v>-45333191</v>
      </c>
      <c r="J12" s="35">
        <f t="shared" si="0"/>
        <v>250979960</v>
      </c>
      <c r="K12" s="31">
        <f t="shared" si="0"/>
        <v>250289163</v>
      </c>
      <c r="L12" s="32">
        <f t="shared" si="0"/>
        <v>272168160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57637000</v>
      </c>
      <c r="F17" s="21">
        <v>0</v>
      </c>
      <c r="G17" s="19">
        <v>0</v>
      </c>
      <c r="H17" s="20">
        <v>0</v>
      </c>
      <c r="I17" s="22">
        <v>0</v>
      </c>
      <c r="J17" s="23">
        <v>57637000</v>
      </c>
      <c r="K17" s="19">
        <v>57637000</v>
      </c>
      <c r="L17" s="20">
        <v>57637000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12990816</v>
      </c>
      <c r="D19" s="19">
        <v>1228204995</v>
      </c>
      <c r="E19" s="20">
        <v>542831044</v>
      </c>
      <c r="F19" s="21">
        <v>-16890156</v>
      </c>
      <c r="G19" s="19">
        <v>5874435</v>
      </c>
      <c r="H19" s="20">
        <v>5874435</v>
      </c>
      <c r="I19" s="22">
        <v>40210807</v>
      </c>
      <c r="J19" s="23">
        <v>586303626</v>
      </c>
      <c r="K19" s="19">
        <v>581310698</v>
      </c>
      <c r="L19" s="20">
        <v>575919719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2715558</v>
      </c>
      <c r="E21" s="20">
        <v>1835841</v>
      </c>
      <c r="F21" s="21">
        <v>0</v>
      </c>
      <c r="G21" s="19">
        <v>0</v>
      </c>
      <c r="H21" s="20">
        <v>0</v>
      </c>
      <c r="I21" s="22">
        <v>0</v>
      </c>
      <c r="J21" s="23">
        <v>1674944</v>
      </c>
      <c r="K21" s="19">
        <v>1506968</v>
      </c>
      <c r="L21" s="20">
        <v>1331433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-22170</v>
      </c>
      <c r="J22" s="23">
        <v>724000</v>
      </c>
      <c r="K22" s="19">
        <v>724000</v>
      </c>
      <c r="L22" s="20">
        <v>724000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1102500</v>
      </c>
      <c r="E23" s="20">
        <v>1358501</v>
      </c>
      <c r="F23" s="25">
        <v>0</v>
      </c>
      <c r="G23" s="26">
        <v>0</v>
      </c>
      <c r="H23" s="27">
        <v>0</v>
      </c>
      <c r="I23" s="21">
        <v>0</v>
      </c>
      <c r="J23" s="28">
        <v>1358501</v>
      </c>
      <c r="K23" s="26">
        <v>1358501</v>
      </c>
      <c r="L23" s="27">
        <v>1358501</v>
      </c>
    </row>
    <row r="24" spans="1:12" ht="13.5" x14ac:dyDescent="0.25">
      <c r="A24" s="29" t="s">
        <v>40</v>
      </c>
      <c r="B24" s="37" t="s">
        <v>19</v>
      </c>
      <c r="C24" s="31">
        <f>SUM(C15:C23)</f>
        <v>12990816</v>
      </c>
      <c r="D24" s="38">
        <f t="shared" ref="D24:L24" si="1">SUM(D15:D23)</f>
        <v>1232023053</v>
      </c>
      <c r="E24" s="39">
        <f t="shared" si="1"/>
        <v>603662386</v>
      </c>
      <c r="F24" s="40">
        <f t="shared" si="1"/>
        <v>-16890156</v>
      </c>
      <c r="G24" s="38">
        <f t="shared" si="1"/>
        <v>5874435</v>
      </c>
      <c r="H24" s="39">
        <f t="shared" si="1"/>
        <v>5874435</v>
      </c>
      <c r="I24" s="41">
        <f t="shared" si="1"/>
        <v>40188637</v>
      </c>
      <c r="J24" s="42">
        <f t="shared" si="1"/>
        <v>647698071</v>
      </c>
      <c r="K24" s="38">
        <f t="shared" si="1"/>
        <v>642537167</v>
      </c>
      <c r="L24" s="39">
        <f t="shared" si="1"/>
        <v>636970653</v>
      </c>
    </row>
    <row r="25" spans="1:12" ht="13.5" x14ac:dyDescent="0.25">
      <c r="A25" s="29" t="s">
        <v>41</v>
      </c>
      <c r="B25" s="30" t="s">
        <v>19</v>
      </c>
      <c r="C25" s="31">
        <f>+C12+C24</f>
        <v>109762499</v>
      </c>
      <c r="D25" s="31">
        <f t="shared" ref="D25:L25" si="2">+D12+D24</f>
        <v>1453763329</v>
      </c>
      <c r="E25" s="32">
        <f t="shared" si="2"/>
        <v>871137622</v>
      </c>
      <c r="F25" s="33">
        <f t="shared" si="2"/>
        <v>387849399</v>
      </c>
      <c r="G25" s="31">
        <f t="shared" si="2"/>
        <v>373955544</v>
      </c>
      <c r="H25" s="32">
        <f t="shared" si="2"/>
        <v>373955544</v>
      </c>
      <c r="I25" s="34">
        <f t="shared" si="2"/>
        <v>-5144554</v>
      </c>
      <c r="J25" s="35">
        <f t="shared" si="2"/>
        <v>898678031</v>
      </c>
      <c r="K25" s="31">
        <f t="shared" si="2"/>
        <v>892826330</v>
      </c>
      <c r="L25" s="32">
        <f t="shared" si="2"/>
        <v>909138813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1260568</v>
      </c>
      <c r="E30" s="20">
        <v>12889716</v>
      </c>
      <c r="F30" s="21">
        <v>0</v>
      </c>
      <c r="G30" s="19">
        <v>0</v>
      </c>
      <c r="H30" s="20">
        <v>0</v>
      </c>
      <c r="I30" s="22">
        <v>0</v>
      </c>
      <c r="J30" s="23">
        <v>12889715</v>
      </c>
      <c r="K30" s="19">
        <v>12889715</v>
      </c>
      <c r="L30" s="20">
        <v>12889715</v>
      </c>
    </row>
    <row r="31" spans="1:12" ht="13.5" x14ac:dyDescent="0.25">
      <c r="A31" s="24" t="s">
        <v>47</v>
      </c>
      <c r="B31" s="18" t="s">
        <v>19</v>
      </c>
      <c r="C31" s="19">
        <v>290561</v>
      </c>
      <c r="D31" s="19">
        <v>6566760</v>
      </c>
      <c r="E31" s="20">
        <v>5082676</v>
      </c>
      <c r="F31" s="21">
        <v>0</v>
      </c>
      <c r="G31" s="19">
        <v>0</v>
      </c>
      <c r="H31" s="20">
        <v>0</v>
      </c>
      <c r="I31" s="22">
        <v>-521834</v>
      </c>
      <c r="J31" s="23">
        <v>5019718</v>
      </c>
      <c r="K31" s="19">
        <v>5019718</v>
      </c>
      <c r="L31" s="20">
        <v>5019718</v>
      </c>
    </row>
    <row r="32" spans="1:12" ht="13.5" x14ac:dyDescent="0.25">
      <c r="A32" s="24" t="s">
        <v>48</v>
      </c>
      <c r="B32" s="18" t="s">
        <v>46</v>
      </c>
      <c r="C32" s="19">
        <v>124052900</v>
      </c>
      <c r="D32" s="19">
        <v>689892002</v>
      </c>
      <c r="E32" s="20">
        <v>772522714</v>
      </c>
      <c r="F32" s="21">
        <v>457884269</v>
      </c>
      <c r="G32" s="19">
        <v>415894608</v>
      </c>
      <c r="H32" s="20">
        <v>415894608</v>
      </c>
      <c r="I32" s="22">
        <v>-18653095</v>
      </c>
      <c r="J32" s="23">
        <v>735973474</v>
      </c>
      <c r="K32" s="19">
        <v>722412474</v>
      </c>
      <c r="L32" s="20">
        <v>711539729</v>
      </c>
    </row>
    <row r="33" spans="1:12" ht="13.5" x14ac:dyDescent="0.25">
      <c r="A33" s="24" t="s">
        <v>49</v>
      </c>
      <c r="B33" s="18" t="s">
        <v>19</v>
      </c>
      <c r="C33" s="19">
        <v>590</v>
      </c>
      <c r="D33" s="19">
        <v>10762683</v>
      </c>
      <c r="E33" s="20">
        <v>29822402</v>
      </c>
      <c r="F33" s="21">
        <v>22788</v>
      </c>
      <c r="G33" s="19">
        <v>0</v>
      </c>
      <c r="H33" s="20">
        <v>0</v>
      </c>
      <c r="I33" s="22">
        <v>0</v>
      </c>
      <c r="J33" s="23">
        <v>29822402</v>
      </c>
      <c r="K33" s="19">
        <v>29822402</v>
      </c>
      <c r="L33" s="20">
        <v>29822402</v>
      </c>
    </row>
    <row r="34" spans="1:12" ht="13.5" x14ac:dyDescent="0.25">
      <c r="A34" s="29" t="s">
        <v>50</v>
      </c>
      <c r="B34" s="30" t="s">
        <v>19</v>
      </c>
      <c r="C34" s="31">
        <f>SUM(C29:C33)</f>
        <v>124344051</v>
      </c>
      <c r="D34" s="31">
        <f t="shared" ref="D34:L34" si="3">SUM(D29:D33)</f>
        <v>708482013</v>
      </c>
      <c r="E34" s="32">
        <f t="shared" si="3"/>
        <v>820317508</v>
      </c>
      <c r="F34" s="33">
        <f t="shared" si="3"/>
        <v>457907057</v>
      </c>
      <c r="G34" s="31">
        <f t="shared" si="3"/>
        <v>415894608</v>
      </c>
      <c r="H34" s="32">
        <f t="shared" si="3"/>
        <v>415894608</v>
      </c>
      <c r="I34" s="34">
        <f t="shared" si="3"/>
        <v>-19174929</v>
      </c>
      <c r="J34" s="35">
        <f t="shared" si="3"/>
        <v>783705309</v>
      </c>
      <c r="K34" s="31">
        <f t="shared" si="3"/>
        <v>770144309</v>
      </c>
      <c r="L34" s="32">
        <f t="shared" si="3"/>
        <v>759271564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-526299</v>
      </c>
      <c r="D37" s="19">
        <v>12499104</v>
      </c>
      <c r="E37" s="20">
        <v>-558810</v>
      </c>
      <c r="F37" s="21">
        <v>0</v>
      </c>
      <c r="G37" s="19">
        <v>0</v>
      </c>
      <c r="H37" s="20">
        <v>0</v>
      </c>
      <c r="I37" s="22">
        <v>-5189414</v>
      </c>
      <c r="J37" s="23">
        <v>-5987461</v>
      </c>
      <c r="K37" s="19">
        <v>-5987461</v>
      </c>
      <c r="L37" s="20">
        <v>-5987461</v>
      </c>
    </row>
    <row r="38" spans="1:12" ht="13.5" x14ac:dyDescent="0.25">
      <c r="A38" s="24" t="s">
        <v>49</v>
      </c>
      <c r="B38" s="18" t="s">
        <v>19</v>
      </c>
      <c r="C38" s="19">
        <v>7738</v>
      </c>
      <c r="D38" s="19">
        <v>88368298</v>
      </c>
      <c r="E38" s="20">
        <v>97705355</v>
      </c>
      <c r="F38" s="21">
        <v>0</v>
      </c>
      <c r="G38" s="19">
        <v>0</v>
      </c>
      <c r="H38" s="20">
        <v>0</v>
      </c>
      <c r="I38" s="22">
        <v>0</v>
      </c>
      <c r="J38" s="23">
        <v>97705355</v>
      </c>
      <c r="K38" s="19">
        <v>97705355</v>
      </c>
      <c r="L38" s="20">
        <v>97705355</v>
      </c>
    </row>
    <row r="39" spans="1:12" ht="13.5" x14ac:dyDescent="0.25">
      <c r="A39" s="29" t="s">
        <v>53</v>
      </c>
      <c r="B39" s="37" t="s">
        <v>19</v>
      </c>
      <c r="C39" s="31">
        <f>SUM(C37:C38)</f>
        <v>-518561</v>
      </c>
      <c r="D39" s="38">
        <f t="shared" ref="D39:L39" si="4">SUM(D37:D38)</f>
        <v>100867402</v>
      </c>
      <c r="E39" s="39">
        <f t="shared" si="4"/>
        <v>97146545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-5189414</v>
      </c>
      <c r="J39" s="42">
        <f t="shared" si="4"/>
        <v>91717894</v>
      </c>
      <c r="K39" s="38">
        <f t="shared" si="4"/>
        <v>91717894</v>
      </c>
      <c r="L39" s="39">
        <f t="shared" si="4"/>
        <v>91717894</v>
      </c>
    </row>
    <row r="40" spans="1:12" ht="13.5" x14ac:dyDescent="0.25">
      <c r="A40" s="29" t="s">
        <v>54</v>
      </c>
      <c r="B40" s="30" t="s">
        <v>19</v>
      </c>
      <c r="C40" s="31">
        <f>+C34+C39</f>
        <v>123825490</v>
      </c>
      <c r="D40" s="31">
        <f t="shared" ref="D40:L40" si="5">+D34+D39</f>
        <v>809349415</v>
      </c>
      <c r="E40" s="32">
        <f t="shared" si="5"/>
        <v>917464053</v>
      </c>
      <c r="F40" s="33">
        <f t="shared" si="5"/>
        <v>457907057</v>
      </c>
      <c r="G40" s="31">
        <f t="shared" si="5"/>
        <v>415894608</v>
      </c>
      <c r="H40" s="32">
        <f t="shared" si="5"/>
        <v>415894608</v>
      </c>
      <c r="I40" s="34">
        <f t="shared" si="5"/>
        <v>-24364343</v>
      </c>
      <c r="J40" s="35">
        <f t="shared" si="5"/>
        <v>875423203</v>
      </c>
      <c r="K40" s="31">
        <f t="shared" si="5"/>
        <v>861862203</v>
      </c>
      <c r="L40" s="32">
        <f t="shared" si="5"/>
        <v>850989458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-14062991</v>
      </c>
      <c r="D42" s="46">
        <f t="shared" ref="D42:L42" si="6">+D25-D40</f>
        <v>644413914</v>
      </c>
      <c r="E42" s="47">
        <f t="shared" si="6"/>
        <v>-46326431</v>
      </c>
      <c r="F42" s="48">
        <f t="shared" si="6"/>
        <v>-70057658</v>
      </c>
      <c r="G42" s="46">
        <f t="shared" si="6"/>
        <v>-41939064</v>
      </c>
      <c r="H42" s="47">
        <f t="shared" si="6"/>
        <v>-41939064</v>
      </c>
      <c r="I42" s="49">
        <f t="shared" si="6"/>
        <v>19219789</v>
      </c>
      <c r="J42" s="50">
        <f t="shared" si="6"/>
        <v>23254828</v>
      </c>
      <c r="K42" s="46">
        <f t="shared" si="6"/>
        <v>30964127</v>
      </c>
      <c r="L42" s="47">
        <f t="shared" si="6"/>
        <v>58149355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752009620</v>
      </c>
      <c r="E45" s="20">
        <v>-17123942</v>
      </c>
      <c r="F45" s="21">
        <v>0</v>
      </c>
      <c r="G45" s="19">
        <v>0</v>
      </c>
      <c r="H45" s="20">
        <v>0</v>
      </c>
      <c r="I45" s="22">
        <v>-9003312</v>
      </c>
      <c r="J45" s="23">
        <v>99920495</v>
      </c>
      <c r="K45" s="19">
        <v>13075447</v>
      </c>
      <c r="L45" s="20">
        <v>1308817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2470085</v>
      </c>
      <c r="E46" s="20">
        <v>2470085</v>
      </c>
      <c r="F46" s="21">
        <v>0</v>
      </c>
      <c r="G46" s="19">
        <v>0</v>
      </c>
      <c r="H46" s="20">
        <v>0</v>
      </c>
      <c r="I46" s="22">
        <v>0</v>
      </c>
      <c r="J46" s="23">
        <v>2470085</v>
      </c>
      <c r="K46" s="19">
        <v>2470085</v>
      </c>
      <c r="L46" s="20">
        <v>2470085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0</v>
      </c>
      <c r="D48" s="53">
        <f t="shared" ref="D48:L48" si="7">SUM(D45:D47)</f>
        <v>754479705</v>
      </c>
      <c r="E48" s="54">
        <f t="shared" si="7"/>
        <v>-14653857</v>
      </c>
      <c r="F48" s="55">
        <f t="shared" si="7"/>
        <v>0</v>
      </c>
      <c r="G48" s="53">
        <f t="shared" si="7"/>
        <v>0</v>
      </c>
      <c r="H48" s="54">
        <f t="shared" si="7"/>
        <v>0</v>
      </c>
      <c r="I48" s="56">
        <f t="shared" si="7"/>
        <v>-9003312</v>
      </c>
      <c r="J48" s="57">
        <f t="shared" si="7"/>
        <v>102390580</v>
      </c>
      <c r="K48" s="53">
        <f t="shared" si="7"/>
        <v>15545532</v>
      </c>
      <c r="L48" s="54">
        <f t="shared" si="7"/>
        <v>3778902</v>
      </c>
    </row>
    <row r="49" spans="1:12" ht="13.5" x14ac:dyDescent="0.25">
      <c r="A49" s="58" t="s">
        <v>83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-65474980</v>
      </c>
      <c r="D6" s="19">
        <v>-57275918</v>
      </c>
      <c r="E6" s="20">
        <v>-69966745</v>
      </c>
      <c r="F6" s="21">
        <v>-33303979</v>
      </c>
      <c r="G6" s="19">
        <v>-33303979</v>
      </c>
      <c r="H6" s="20">
        <v>-33303979</v>
      </c>
      <c r="I6" s="22">
        <v>-78076087</v>
      </c>
      <c r="J6" s="23">
        <v>-18797105</v>
      </c>
      <c r="K6" s="19">
        <v>-185536563</v>
      </c>
      <c r="L6" s="20">
        <v>-363065919</v>
      </c>
    </row>
    <row r="7" spans="1:12" ht="13.5" x14ac:dyDescent="0.25">
      <c r="A7" s="24" t="s">
        <v>22</v>
      </c>
      <c r="B7" s="18" t="s">
        <v>9</v>
      </c>
      <c r="C7" s="19">
        <v>65147073</v>
      </c>
      <c r="D7" s="19">
        <v>62428580</v>
      </c>
      <c r="E7" s="20">
        <v>67914631</v>
      </c>
      <c r="F7" s="21">
        <v>0</v>
      </c>
      <c r="G7" s="19">
        <v>0</v>
      </c>
      <c r="H7" s="20">
        <v>0</v>
      </c>
      <c r="I7" s="22">
        <v>77706803</v>
      </c>
      <c r="J7" s="23">
        <v>67914633</v>
      </c>
      <c r="K7" s="19">
        <v>67914633</v>
      </c>
      <c r="L7" s="20">
        <v>67914633</v>
      </c>
    </row>
    <row r="8" spans="1:12" ht="13.5" x14ac:dyDescent="0.25">
      <c r="A8" s="24" t="s">
        <v>23</v>
      </c>
      <c r="B8" s="18" t="s">
        <v>9</v>
      </c>
      <c r="C8" s="19">
        <v>35185412</v>
      </c>
      <c r="D8" s="19">
        <v>37528469</v>
      </c>
      <c r="E8" s="20">
        <v>4604757</v>
      </c>
      <c r="F8" s="21">
        <v>55643270</v>
      </c>
      <c r="G8" s="19">
        <v>55643270</v>
      </c>
      <c r="H8" s="20">
        <v>55643270</v>
      </c>
      <c r="I8" s="22">
        <v>45271588</v>
      </c>
      <c r="J8" s="23">
        <v>-153429308</v>
      </c>
      <c r="K8" s="19">
        <v>-97345384</v>
      </c>
      <c r="L8" s="20">
        <v>-26519105</v>
      </c>
    </row>
    <row r="9" spans="1:12" ht="13.5" x14ac:dyDescent="0.25">
      <c r="A9" s="24" t="s">
        <v>24</v>
      </c>
      <c r="B9" s="18" t="s">
        <v>19</v>
      </c>
      <c r="C9" s="19">
        <v>19870678</v>
      </c>
      <c r="D9" s="19">
        <v>35690230</v>
      </c>
      <c r="E9" s="20">
        <v>50362999</v>
      </c>
      <c r="F9" s="21">
        <v>2061009</v>
      </c>
      <c r="G9" s="19">
        <v>2061009</v>
      </c>
      <c r="H9" s="20">
        <v>2061009</v>
      </c>
      <c r="I9" s="22">
        <v>66442150</v>
      </c>
      <c r="J9" s="23">
        <v>132539725</v>
      </c>
      <c r="K9" s="19">
        <v>219793989</v>
      </c>
      <c r="L9" s="20">
        <v>312645604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556391</v>
      </c>
      <c r="D11" s="19">
        <v>564982</v>
      </c>
      <c r="E11" s="20">
        <v>0</v>
      </c>
      <c r="F11" s="21">
        <v>564982</v>
      </c>
      <c r="G11" s="19">
        <v>564982</v>
      </c>
      <c r="H11" s="20">
        <v>564982</v>
      </c>
      <c r="I11" s="22">
        <v>0</v>
      </c>
      <c r="J11" s="23">
        <v>-2163042</v>
      </c>
      <c r="K11" s="19">
        <v>-4421256</v>
      </c>
      <c r="L11" s="20">
        <v>-6781091</v>
      </c>
    </row>
    <row r="12" spans="1:12" ht="13.5" x14ac:dyDescent="0.25">
      <c r="A12" s="29" t="s">
        <v>28</v>
      </c>
      <c r="B12" s="30" t="s">
        <v>19</v>
      </c>
      <c r="C12" s="31">
        <f>SUM(C6:C11)</f>
        <v>55284574</v>
      </c>
      <c r="D12" s="31">
        <f t="shared" ref="D12:L12" si="0">SUM(D6:D11)</f>
        <v>78936343</v>
      </c>
      <c r="E12" s="32">
        <f t="shared" si="0"/>
        <v>52915642</v>
      </c>
      <c r="F12" s="33">
        <f t="shared" si="0"/>
        <v>24965282</v>
      </c>
      <c r="G12" s="31">
        <f t="shared" si="0"/>
        <v>24965282</v>
      </c>
      <c r="H12" s="32">
        <f t="shared" si="0"/>
        <v>24965282</v>
      </c>
      <c r="I12" s="34">
        <f t="shared" si="0"/>
        <v>111344454</v>
      </c>
      <c r="J12" s="35">
        <f t="shared" si="0"/>
        <v>26064903</v>
      </c>
      <c r="K12" s="31">
        <f t="shared" si="0"/>
        <v>405419</v>
      </c>
      <c r="L12" s="32">
        <f t="shared" si="0"/>
        <v>-15805878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63881894</v>
      </c>
      <c r="D17" s="19">
        <v>62569059</v>
      </c>
      <c r="E17" s="20">
        <v>142276882</v>
      </c>
      <c r="F17" s="21">
        <v>62569059</v>
      </c>
      <c r="G17" s="19">
        <v>62569059</v>
      </c>
      <c r="H17" s="20">
        <v>62569059</v>
      </c>
      <c r="I17" s="22">
        <v>142276882</v>
      </c>
      <c r="J17" s="23">
        <v>142276882</v>
      </c>
      <c r="K17" s="19">
        <v>142276882</v>
      </c>
      <c r="L17" s="20">
        <v>142276882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403938088</v>
      </c>
      <c r="D19" s="19">
        <v>418610709</v>
      </c>
      <c r="E19" s="20">
        <v>435230002</v>
      </c>
      <c r="F19" s="21">
        <v>403251063</v>
      </c>
      <c r="G19" s="19">
        <v>403251063</v>
      </c>
      <c r="H19" s="20">
        <v>403251063</v>
      </c>
      <c r="I19" s="22">
        <v>445381292</v>
      </c>
      <c r="J19" s="23">
        <v>448739475</v>
      </c>
      <c r="K19" s="19">
        <v>456820706</v>
      </c>
      <c r="L19" s="20">
        <v>456468427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682597</v>
      </c>
      <c r="D22" s="19">
        <v>682597</v>
      </c>
      <c r="E22" s="20">
        <v>540629</v>
      </c>
      <c r="F22" s="21">
        <v>540630</v>
      </c>
      <c r="G22" s="19">
        <v>540630</v>
      </c>
      <c r="H22" s="20">
        <v>540630</v>
      </c>
      <c r="I22" s="22">
        <v>398661</v>
      </c>
      <c r="J22" s="23">
        <v>540629</v>
      </c>
      <c r="K22" s="19">
        <v>540629</v>
      </c>
      <c r="L22" s="20">
        <v>540629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468502579</v>
      </c>
      <c r="D24" s="38">
        <f t="shared" ref="D24:L24" si="1">SUM(D15:D23)</f>
        <v>481862365</v>
      </c>
      <c r="E24" s="39">
        <f t="shared" si="1"/>
        <v>578047513</v>
      </c>
      <c r="F24" s="40">
        <f t="shared" si="1"/>
        <v>466360752</v>
      </c>
      <c r="G24" s="38">
        <f t="shared" si="1"/>
        <v>466360752</v>
      </c>
      <c r="H24" s="39">
        <f t="shared" si="1"/>
        <v>466360752</v>
      </c>
      <c r="I24" s="41">
        <f t="shared" si="1"/>
        <v>588056835</v>
      </c>
      <c r="J24" s="42">
        <f t="shared" si="1"/>
        <v>591556986</v>
      </c>
      <c r="K24" s="38">
        <f t="shared" si="1"/>
        <v>599638217</v>
      </c>
      <c r="L24" s="39">
        <f t="shared" si="1"/>
        <v>599285938</v>
      </c>
    </row>
    <row r="25" spans="1:12" ht="13.5" x14ac:dyDescent="0.25">
      <c r="A25" s="29" t="s">
        <v>41</v>
      </c>
      <c r="B25" s="30" t="s">
        <v>19</v>
      </c>
      <c r="C25" s="31">
        <f>+C12+C24</f>
        <v>523787153</v>
      </c>
      <c r="D25" s="31">
        <f t="shared" ref="D25:L25" si="2">+D12+D24</f>
        <v>560798708</v>
      </c>
      <c r="E25" s="32">
        <f t="shared" si="2"/>
        <v>630963155</v>
      </c>
      <c r="F25" s="33">
        <f t="shared" si="2"/>
        <v>491326034</v>
      </c>
      <c r="G25" s="31">
        <f t="shared" si="2"/>
        <v>491326034</v>
      </c>
      <c r="H25" s="32">
        <f t="shared" si="2"/>
        <v>491326034</v>
      </c>
      <c r="I25" s="34">
        <f t="shared" si="2"/>
        <v>699401289</v>
      </c>
      <c r="J25" s="35">
        <f t="shared" si="2"/>
        <v>617621889</v>
      </c>
      <c r="K25" s="31">
        <f t="shared" si="2"/>
        <v>600043636</v>
      </c>
      <c r="L25" s="32">
        <f t="shared" si="2"/>
        <v>583480060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265849</v>
      </c>
      <c r="D30" s="19">
        <v>65911</v>
      </c>
      <c r="E30" s="20">
        <v>65911</v>
      </c>
      <c r="F30" s="21">
        <v>1854123</v>
      </c>
      <c r="G30" s="19">
        <v>1854123</v>
      </c>
      <c r="H30" s="20">
        <v>1854123</v>
      </c>
      <c r="I30" s="22">
        <v>1854123</v>
      </c>
      <c r="J30" s="23">
        <v>65911</v>
      </c>
      <c r="K30" s="19">
        <v>65911</v>
      </c>
      <c r="L30" s="20">
        <v>65911</v>
      </c>
    </row>
    <row r="31" spans="1:12" ht="13.5" x14ac:dyDescent="0.25">
      <c r="A31" s="24" t="s">
        <v>47</v>
      </c>
      <c r="B31" s="18" t="s">
        <v>19</v>
      </c>
      <c r="C31" s="19">
        <v>794945</v>
      </c>
      <c r="D31" s="19">
        <v>-437407</v>
      </c>
      <c r="E31" s="20">
        <v>-409969</v>
      </c>
      <c r="F31" s="21">
        <v>866981</v>
      </c>
      <c r="G31" s="19">
        <v>866981</v>
      </c>
      <c r="H31" s="20">
        <v>866981</v>
      </c>
      <c r="I31" s="22">
        <v>1042029</v>
      </c>
      <c r="J31" s="23">
        <v>-409968</v>
      </c>
      <c r="K31" s="19">
        <v>-409968</v>
      </c>
      <c r="L31" s="20">
        <v>-409968</v>
      </c>
    </row>
    <row r="32" spans="1:12" ht="13.5" x14ac:dyDescent="0.25">
      <c r="A32" s="24" t="s">
        <v>48</v>
      </c>
      <c r="B32" s="18" t="s">
        <v>46</v>
      </c>
      <c r="C32" s="19">
        <v>184104294</v>
      </c>
      <c r="D32" s="19">
        <v>252478661</v>
      </c>
      <c r="E32" s="20">
        <v>309614690</v>
      </c>
      <c r="F32" s="21">
        <v>220344228</v>
      </c>
      <c r="G32" s="19">
        <v>220344228</v>
      </c>
      <c r="H32" s="20">
        <v>220344228</v>
      </c>
      <c r="I32" s="22">
        <v>364012289</v>
      </c>
      <c r="J32" s="23">
        <v>238582875</v>
      </c>
      <c r="K32" s="19">
        <v>158753645</v>
      </c>
      <c r="L32" s="20">
        <v>63239601</v>
      </c>
    </row>
    <row r="33" spans="1:12" ht="13.5" x14ac:dyDescent="0.25">
      <c r="A33" s="24" t="s">
        <v>49</v>
      </c>
      <c r="B33" s="18" t="s">
        <v>19</v>
      </c>
      <c r="C33" s="19">
        <v>1987137</v>
      </c>
      <c r="D33" s="19">
        <v>432864</v>
      </c>
      <c r="E33" s="20">
        <v>6067625</v>
      </c>
      <c r="F33" s="21">
        <v>491054</v>
      </c>
      <c r="G33" s="19">
        <v>491054</v>
      </c>
      <c r="H33" s="20">
        <v>491054</v>
      </c>
      <c r="I33" s="22">
        <v>9042267</v>
      </c>
      <c r="J33" s="23">
        <v>6067625</v>
      </c>
      <c r="K33" s="19">
        <v>6067625</v>
      </c>
      <c r="L33" s="20">
        <v>6067625</v>
      </c>
    </row>
    <row r="34" spans="1:12" ht="13.5" x14ac:dyDescent="0.25">
      <c r="A34" s="29" t="s">
        <v>50</v>
      </c>
      <c r="B34" s="30" t="s">
        <v>19</v>
      </c>
      <c r="C34" s="31">
        <f>SUM(C29:C33)</f>
        <v>187152225</v>
      </c>
      <c r="D34" s="31">
        <f t="shared" ref="D34:L34" si="3">SUM(D29:D33)</f>
        <v>252540029</v>
      </c>
      <c r="E34" s="32">
        <f t="shared" si="3"/>
        <v>315338257</v>
      </c>
      <c r="F34" s="33">
        <f t="shared" si="3"/>
        <v>223556386</v>
      </c>
      <c r="G34" s="31">
        <f t="shared" si="3"/>
        <v>223556386</v>
      </c>
      <c r="H34" s="32">
        <f t="shared" si="3"/>
        <v>223556386</v>
      </c>
      <c r="I34" s="34">
        <f t="shared" si="3"/>
        <v>375950708</v>
      </c>
      <c r="J34" s="35">
        <f t="shared" si="3"/>
        <v>244306443</v>
      </c>
      <c r="K34" s="31">
        <f t="shared" si="3"/>
        <v>164477213</v>
      </c>
      <c r="L34" s="32">
        <f t="shared" si="3"/>
        <v>68963169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42487</v>
      </c>
      <c r="D37" s="19">
        <v>-3</v>
      </c>
      <c r="E37" s="20">
        <v>-42489</v>
      </c>
      <c r="F37" s="21">
        <v>3207760</v>
      </c>
      <c r="G37" s="19">
        <v>3207760</v>
      </c>
      <c r="H37" s="20">
        <v>3207760</v>
      </c>
      <c r="I37" s="22">
        <v>3165273</v>
      </c>
      <c r="J37" s="23">
        <v>-42489</v>
      </c>
      <c r="K37" s="19">
        <v>-42489</v>
      </c>
      <c r="L37" s="20">
        <v>-42489</v>
      </c>
    </row>
    <row r="38" spans="1:12" ht="13.5" x14ac:dyDescent="0.25">
      <c r="A38" s="24" t="s">
        <v>49</v>
      </c>
      <c r="B38" s="18" t="s">
        <v>19</v>
      </c>
      <c r="C38" s="19">
        <v>32975357</v>
      </c>
      <c r="D38" s="19">
        <v>26050902</v>
      </c>
      <c r="E38" s="20">
        <v>25820999</v>
      </c>
      <c r="F38" s="21">
        <v>24331444</v>
      </c>
      <c r="G38" s="19">
        <v>24331444</v>
      </c>
      <c r="H38" s="20">
        <v>24331444</v>
      </c>
      <c r="I38" s="22">
        <v>28517980</v>
      </c>
      <c r="J38" s="23">
        <v>25820996</v>
      </c>
      <c r="K38" s="19">
        <v>25820996</v>
      </c>
      <c r="L38" s="20">
        <v>25820996</v>
      </c>
    </row>
    <row r="39" spans="1:12" ht="13.5" x14ac:dyDescent="0.25">
      <c r="A39" s="29" t="s">
        <v>53</v>
      </c>
      <c r="B39" s="37" t="s">
        <v>19</v>
      </c>
      <c r="C39" s="31">
        <f>SUM(C37:C38)</f>
        <v>33017844</v>
      </c>
      <c r="D39" s="38">
        <f t="shared" ref="D39:L39" si="4">SUM(D37:D38)</f>
        <v>26050899</v>
      </c>
      <c r="E39" s="39">
        <f t="shared" si="4"/>
        <v>25778510</v>
      </c>
      <c r="F39" s="40">
        <f t="shared" si="4"/>
        <v>27539204</v>
      </c>
      <c r="G39" s="38">
        <f t="shared" si="4"/>
        <v>27539204</v>
      </c>
      <c r="H39" s="39">
        <f t="shared" si="4"/>
        <v>27539204</v>
      </c>
      <c r="I39" s="40">
        <f t="shared" si="4"/>
        <v>31683253</v>
      </c>
      <c r="J39" s="42">
        <f t="shared" si="4"/>
        <v>25778507</v>
      </c>
      <c r="K39" s="38">
        <f t="shared" si="4"/>
        <v>25778507</v>
      </c>
      <c r="L39" s="39">
        <f t="shared" si="4"/>
        <v>25778507</v>
      </c>
    </row>
    <row r="40" spans="1:12" ht="13.5" x14ac:dyDescent="0.25">
      <c r="A40" s="29" t="s">
        <v>54</v>
      </c>
      <c r="B40" s="30" t="s">
        <v>19</v>
      </c>
      <c r="C40" s="31">
        <f>+C34+C39</f>
        <v>220170069</v>
      </c>
      <c r="D40" s="31">
        <f t="shared" ref="D40:L40" si="5">+D34+D39</f>
        <v>278590928</v>
      </c>
      <c r="E40" s="32">
        <f t="shared" si="5"/>
        <v>341116767</v>
      </c>
      <c r="F40" s="33">
        <f t="shared" si="5"/>
        <v>251095590</v>
      </c>
      <c r="G40" s="31">
        <f t="shared" si="5"/>
        <v>251095590</v>
      </c>
      <c r="H40" s="32">
        <f t="shared" si="5"/>
        <v>251095590</v>
      </c>
      <c r="I40" s="34">
        <f t="shared" si="5"/>
        <v>407633961</v>
      </c>
      <c r="J40" s="35">
        <f t="shared" si="5"/>
        <v>270084950</v>
      </c>
      <c r="K40" s="31">
        <f t="shared" si="5"/>
        <v>190255720</v>
      </c>
      <c r="L40" s="32">
        <f t="shared" si="5"/>
        <v>94741676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303617084</v>
      </c>
      <c r="D42" s="46">
        <f t="shared" ref="D42:L42" si="6">+D25-D40</f>
        <v>282207780</v>
      </c>
      <c r="E42" s="47">
        <f t="shared" si="6"/>
        <v>289846388</v>
      </c>
      <c r="F42" s="48">
        <f t="shared" si="6"/>
        <v>240230444</v>
      </c>
      <c r="G42" s="46">
        <f t="shared" si="6"/>
        <v>240230444</v>
      </c>
      <c r="H42" s="47">
        <f t="shared" si="6"/>
        <v>240230444</v>
      </c>
      <c r="I42" s="49">
        <f t="shared" si="6"/>
        <v>291767328</v>
      </c>
      <c r="J42" s="50">
        <f t="shared" si="6"/>
        <v>347536939</v>
      </c>
      <c r="K42" s="46">
        <f t="shared" si="6"/>
        <v>409787916</v>
      </c>
      <c r="L42" s="47">
        <f t="shared" si="6"/>
        <v>488738384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337257911</v>
      </c>
      <c r="D45" s="19">
        <v>301208195</v>
      </c>
      <c r="E45" s="20">
        <v>285205017</v>
      </c>
      <c r="F45" s="21">
        <v>240230445</v>
      </c>
      <c r="G45" s="19">
        <v>240230445</v>
      </c>
      <c r="H45" s="20">
        <v>240230445</v>
      </c>
      <c r="I45" s="22">
        <v>287125969</v>
      </c>
      <c r="J45" s="23">
        <v>342895568</v>
      </c>
      <c r="K45" s="19">
        <v>405146545</v>
      </c>
      <c r="L45" s="20">
        <v>484097013</v>
      </c>
    </row>
    <row r="46" spans="1:12" ht="13.5" x14ac:dyDescent="0.25">
      <c r="A46" s="24" t="s">
        <v>59</v>
      </c>
      <c r="B46" s="18" t="s">
        <v>46</v>
      </c>
      <c r="C46" s="19">
        <v>4641371</v>
      </c>
      <c r="D46" s="19">
        <v>4641371</v>
      </c>
      <c r="E46" s="20">
        <v>4641371</v>
      </c>
      <c r="F46" s="21">
        <v>0</v>
      </c>
      <c r="G46" s="19">
        <v>0</v>
      </c>
      <c r="H46" s="20">
        <v>0</v>
      </c>
      <c r="I46" s="22">
        <v>4641371</v>
      </c>
      <c r="J46" s="23">
        <v>4641371</v>
      </c>
      <c r="K46" s="19">
        <v>4641371</v>
      </c>
      <c r="L46" s="20">
        <v>4641371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341899282</v>
      </c>
      <c r="D48" s="53">
        <f t="shared" ref="D48:L48" si="7">SUM(D45:D47)</f>
        <v>305849566</v>
      </c>
      <c r="E48" s="54">
        <f t="shared" si="7"/>
        <v>289846388</v>
      </c>
      <c r="F48" s="55">
        <f t="shared" si="7"/>
        <v>240230445</v>
      </c>
      <c r="G48" s="53">
        <f t="shared" si="7"/>
        <v>240230445</v>
      </c>
      <c r="H48" s="54">
        <f t="shared" si="7"/>
        <v>240230445</v>
      </c>
      <c r="I48" s="56">
        <f t="shared" si="7"/>
        <v>291767340</v>
      </c>
      <c r="J48" s="57">
        <f t="shared" si="7"/>
        <v>347536939</v>
      </c>
      <c r="K48" s="53">
        <f t="shared" si="7"/>
        <v>409787916</v>
      </c>
      <c r="L48" s="54">
        <f t="shared" si="7"/>
        <v>488738384</v>
      </c>
    </row>
    <row r="49" spans="1:12" ht="13.5" x14ac:dyDescent="0.25">
      <c r="A49" s="58" t="s">
        <v>83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-8347952</v>
      </c>
      <c r="D6" s="19">
        <v>20986780</v>
      </c>
      <c r="E6" s="20">
        <v>22488039</v>
      </c>
      <c r="F6" s="21">
        <v>93536555</v>
      </c>
      <c r="G6" s="19">
        <v>71317679</v>
      </c>
      <c r="H6" s="20">
        <v>71317679</v>
      </c>
      <c r="I6" s="22">
        <v>-1447417</v>
      </c>
      <c r="J6" s="23">
        <v>6085995</v>
      </c>
      <c r="K6" s="19">
        <v>-12037627</v>
      </c>
      <c r="L6" s="20">
        <v>-30191813</v>
      </c>
    </row>
    <row r="7" spans="1:12" ht="13.5" x14ac:dyDescent="0.25">
      <c r="A7" s="24" t="s">
        <v>22</v>
      </c>
      <c r="B7" s="18" t="s">
        <v>9</v>
      </c>
      <c r="C7" s="19">
        <v>-31896804</v>
      </c>
      <c r="D7" s="19">
        <v>126447699</v>
      </c>
      <c r="E7" s="20">
        <v>121830026</v>
      </c>
      <c r="F7" s="21">
        <v>0</v>
      </c>
      <c r="G7" s="19">
        <v>0</v>
      </c>
      <c r="H7" s="20">
        <v>0</v>
      </c>
      <c r="I7" s="22">
        <v>81298924</v>
      </c>
      <c r="J7" s="23">
        <v>121830025</v>
      </c>
      <c r="K7" s="19">
        <v>121830025</v>
      </c>
      <c r="L7" s="20">
        <v>121830025</v>
      </c>
    </row>
    <row r="8" spans="1:12" ht="13.5" x14ac:dyDescent="0.25">
      <c r="A8" s="24" t="s">
        <v>23</v>
      </c>
      <c r="B8" s="18" t="s">
        <v>9</v>
      </c>
      <c r="C8" s="19">
        <v>2856524</v>
      </c>
      <c r="D8" s="19">
        <v>15819115</v>
      </c>
      <c r="E8" s="20">
        <v>17718562</v>
      </c>
      <c r="F8" s="21">
        <v>29807998</v>
      </c>
      <c r="G8" s="19">
        <v>29807998</v>
      </c>
      <c r="H8" s="20">
        <v>29807998</v>
      </c>
      <c r="I8" s="22">
        <v>24605121</v>
      </c>
      <c r="J8" s="23">
        <v>21496794</v>
      </c>
      <c r="K8" s="19">
        <v>26899483</v>
      </c>
      <c r="L8" s="20">
        <v>32545115</v>
      </c>
    </row>
    <row r="9" spans="1:12" ht="13.5" x14ac:dyDescent="0.25">
      <c r="A9" s="24" t="s">
        <v>24</v>
      </c>
      <c r="B9" s="18" t="s">
        <v>19</v>
      </c>
      <c r="C9" s="19">
        <v>1488046</v>
      </c>
      <c r="D9" s="19">
        <v>12238402</v>
      </c>
      <c r="E9" s="20">
        <v>18214107</v>
      </c>
      <c r="F9" s="21">
        <v>0</v>
      </c>
      <c r="G9" s="19">
        <v>0</v>
      </c>
      <c r="H9" s="20">
        <v>0</v>
      </c>
      <c r="I9" s="22">
        <v>37382164</v>
      </c>
      <c r="J9" s="23">
        <v>27000000</v>
      </c>
      <c r="K9" s="19">
        <v>27000000</v>
      </c>
      <c r="L9" s="20">
        <v>27000000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18263</v>
      </c>
      <c r="D11" s="19">
        <v>339041</v>
      </c>
      <c r="E11" s="20">
        <v>646220</v>
      </c>
      <c r="F11" s="21">
        <v>11030910</v>
      </c>
      <c r="G11" s="19">
        <v>11030910</v>
      </c>
      <c r="H11" s="20">
        <v>11030910</v>
      </c>
      <c r="I11" s="22">
        <v>7358446</v>
      </c>
      <c r="J11" s="23">
        <v>646221</v>
      </c>
      <c r="K11" s="19">
        <v>646221</v>
      </c>
      <c r="L11" s="20">
        <v>646221</v>
      </c>
    </row>
    <row r="12" spans="1:12" ht="13.5" x14ac:dyDescent="0.25">
      <c r="A12" s="29" t="s">
        <v>28</v>
      </c>
      <c r="B12" s="30" t="s">
        <v>19</v>
      </c>
      <c r="C12" s="31">
        <f>SUM(C6:C11)</f>
        <v>-35881923</v>
      </c>
      <c r="D12" s="31">
        <f t="shared" ref="D12:L12" si="0">SUM(D6:D11)</f>
        <v>175831037</v>
      </c>
      <c r="E12" s="32">
        <f t="shared" si="0"/>
        <v>180896954</v>
      </c>
      <c r="F12" s="33">
        <f t="shared" si="0"/>
        <v>134375463</v>
      </c>
      <c r="G12" s="31">
        <f t="shared" si="0"/>
        <v>112156587</v>
      </c>
      <c r="H12" s="32">
        <f t="shared" si="0"/>
        <v>112156587</v>
      </c>
      <c r="I12" s="34">
        <f t="shared" si="0"/>
        <v>149197238</v>
      </c>
      <c r="J12" s="35">
        <f t="shared" si="0"/>
        <v>177059035</v>
      </c>
      <c r="K12" s="31">
        <f t="shared" si="0"/>
        <v>164338102</v>
      </c>
      <c r="L12" s="32">
        <f t="shared" si="0"/>
        <v>151829548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12567000</v>
      </c>
      <c r="E17" s="20">
        <v>12567000</v>
      </c>
      <c r="F17" s="21">
        <v>22762894</v>
      </c>
      <c r="G17" s="19">
        <v>22762894</v>
      </c>
      <c r="H17" s="20">
        <v>22762894</v>
      </c>
      <c r="I17" s="22">
        <v>12567000</v>
      </c>
      <c r="J17" s="23">
        <v>12566542</v>
      </c>
      <c r="K17" s="19">
        <v>12566064</v>
      </c>
      <c r="L17" s="20">
        <v>12565564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13185088</v>
      </c>
      <c r="D19" s="19">
        <v>689683514</v>
      </c>
      <c r="E19" s="20">
        <v>727312702</v>
      </c>
      <c r="F19" s="21">
        <v>687868385</v>
      </c>
      <c r="G19" s="19">
        <v>685388761</v>
      </c>
      <c r="H19" s="20">
        <v>685388761</v>
      </c>
      <c r="I19" s="22">
        <v>787041124</v>
      </c>
      <c r="J19" s="23">
        <v>761019609</v>
      </c>
      <c r="K19" s="19">
        <v>796185825</v>
      </c>
      <c r="L19" s="20">
        <v>832900703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588928</v>
      </c>
      <c r="E22" s="20">
        <v>2581359</v>
      </c>
      <c r="F22" s="21">
        <v>441208</v>
      </c>
      <c r="G22" s="19">
        <v>441208</v>
      </c>
      <c r="H22" s="20">
        <v>441208</v>
      </c>
      <c r="I22" s="22">
        <v>2328574</v>
      </c>
      <c r="J22" s="23">
        <v>2581359</v>
      </c>
      <c r="K22" s="19">
        <v>2581359</v>
      </c>
      <c r="L22" s="20">
        <v>2581359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13185088</v>
      </c>
      <c r="D24" s="38">
        <f t="shared" ref="D24:L24" si="1">SUM(D15:D23)</f>
        <v>702839442</v>
      </c>
      <c r="E24" s="39">
        <f t="shared" si="1"/>
        <v>742461061</v>
      </c>
      <c r="F24" s="40">
        <f t="shared" si="1"/>
        <v>711072487</v>
      </c>
      <c r="G24" s="38">
        <f t="shared" si="1"/>
        <v>708592863</v>
      </c>
      <c r="H24" s="39">
        <f t="shared" si="1"/>
        <v>708592863</v>
      </c>
      <c r="I24" s="41">
        <f t="shared" si="1"/>
        <v>801936698</v>
      </c>
      <c r="J24" s="42">
        <f t="shared" si="1"/>
        <v>776167510</v>
      </c>
      <c r="K24" s="38">
        <f t="shared" si="1"/>
        <v>811333248</v>
      </c>
      <c r="L24" s="39">
        <f t="shared" si="1"/>
        <v>848047626</v>
      </c>
    </row>
    <row r="25" spans="1:12" ht="13.5" x14ac:dyDescent="0.25">
      <c r="A25" s="29" t="s">
        <v>41</v>
      </c>
      <c r="B25" s="30" t="s">
        <v>19</v>
      </c>
      <c r="C25" s="31">
        <f>+C12+C24</f>
        <v>-22696835</v>
      </c>
      <c r="D25" s="31">
        <f t="shared" ref="D25:L25" si="2">+D12+D24</f>
        <v>878670479</v>
      </c>
      <c r="E25" s="32">
        <f t="shared" si="2"/>
        <v>923358015</v>
      </c>
      <c r="F25" s="33">
        <f t="shared" si="2"/>
        <v>845447950</v>
      </c>
      <c r="G25" s="31">
        <f t="shared" si="2"/>
        <v>820749450</v>
      </c>
      <c r="H25" s="32">
        <f t="shared" si="2"/>
        <v>820749450</v>
      </c>
      <c r="I25" s="34">
        <f t="shared" si="2"/>
        <v>951133936</v>
      </c>
      <c r="J25" s="35">
        <f t="shared" si="2"/>
        <v>953226545</v>
      </c>
      <c r="K25" s="31">
        <f t="shared" si="2"/>
        <v>975671350</v>
      </c>
      <c r="L25" s="32">
        <f t="shared" si="2"/>
        <v>999877174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587879</v>
      </c>
      <c r="G30" s="19">
        <v>587879</v>
      </c>
      <c r="H30" s="20">
        <v>587879</v>
      </c>
      <c r="I30" s="22">
        <v>13348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-11990</v>
      </c>
      <c r="D31" s="19">
        <v>116254</v>
      </c>
      <c r="E31" s="20">
        <v>109261</v>
      </c>
      <c r="F31" s="21">
        <v>0</v>
      </c>
      <c r="G31" s="19">
        <v>0</v>
      </c>
      <c r="H31" s="20">
        <v>0</v>
      </c>
      <c r="I31" s="22">
        <v>434786</v>
      </c>
      <c r="J31" s="23">
        <v>109261</v>
      </c>
      <c r="K31" s="19">
        <v>109261</v>
      </c>
      <c r="L31" s="20">
        <v>109261</v>
      </c>
    </row>
    <row r="32" spans="1:12" ht="13.5" x14ac:dyDescent="0.25">
      <c r="A32" s="24" t="s">
        <v>48</v>
      </c>
      <c r="B32" s="18" t="s">
        <v>46</v>
      </c>
      <c r="C32" s="19">
        <v>-3890986</v>
      </c>
      <c r="D32" s="19">
        <v>33403721</v>
      </c>
      <c r="E32" s="20">
        <v>40993373</v>
      </c>
      <c r="F32" s="21">
        <v>80000215</v>
      </c>
      <c r="G32" s="19">
        <v>80000215</v>
      </c>
      <c r="H32" s="20">
        <v>80000215</v>
      </c>
      <c r="I32" s="22">
        <v>55738716</v>
      </c>
      <c r="J32" s="23">
        <v>-800001</v>
      </c>
      <c r="K32" s="19">
        <v>-3932000</v>
      </c>
      <c r="L32" s="20">
        <v>-7204940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270000</v>
      </c>
      <c r="E33" s="20">
        <v>426000</v>
      </c>
      <c r="F33" s="21">
        <v>270000</v>
      </c>
      <c r="G33" s="19">
        <v>270000</v>
      </c>
      <c r="H33" s="20">
        <v>270000</v>
      </c>
      <c r="I33" s="22">
        <v>16755100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-3902976</v>
      </c>
      <c r="D34" s="31">
        <f t="shared" ref="D34:L34" si="3">SUM(D29:D33)</f>
        <v>33789975</v>
      </c>
      <c r="E34" s="32">
        <f t="shared" si="3"/>
        <v>41528634</v>
      </c>
      <c r="F34" s="33">
        <f t="shared" si="3"/>
        <v>80858094</v>
      </c>
      <c r="G34" s="31">
        <f t="shared" si="3"/>
        <v>80858094</v>
      </c>
      <c r="H34" s="32">
        <f t="shared" si="3"/>
        <v>80858094</v>
      </c>
      <c r="I34" s="34">
        <f t="shared" si="3"/>
        <v>72941950</v>
      </c>
      <c r="J34" s="35">
        <f t="shared" si="3"/>
        <v>-690740</v>
      </c>
      <c r="K34" s="31">
        <f t="shared" si="3"/>
        <v>-3822739</v>
      </c>
      <c r="L34" s="32">
        <f t="shared" si="3"/>
        <v>-7095679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-6674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27824507</v>
      </c>
      <c r="E38" s="20">
        <v>32699511</v>
      </c>
      <c r="F38" s="21">
        <v>29585996</v>
      </c>
      <c r="G38" s="19">
        <v>29585996</v>
      </c>
      <c r="H38" s="20">
        <v>29585996</v>
      </c>
      <c r="I38" s="22">
        <v>31800736</v>
      </c>
      <c r="J38" s="23">
        <v>2957004</v>
      </c>
      <c r="K38" s="19">
        <v>2957004</v>
      </c>
      <c r="L38" s="20">
        <v>2957004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27824507</v>
      </c>
      <c r="E39" s="39">
        <f t="shared" si="4"/>
        <v>32699511</v>
      </c>
      <c r="F39" s="40">
        <f t="shared" si="4"/>
        <v>29585996</v>
      </c>
      <c r="G39" s="38">
        <f t="shared" si="4"/>
        <v>29585996</v>
      </c>
      <c r="H39" s="39">
        <f t="shared" si="4"/>
        <v>29585996</v>
      </c>
      <c r="I39" s="40">
        <f t="shared" si="4"/>
        <v>31794062</v>
      </c>
      <c r="J39" s="42">
        <f t="shared" si="4"/>
        <v>2957004</v>
      </c>
      <c r="K39" s="38">
        <f t="shared" si="4"/>
        <v>2957004</v>
      </c>
      <c r="L39" s="39">
        <f t="shared" si="4"/>
        <v>2957004</v>
      </c>
    </row>
    <row r="40" spans="1:12" ht="13.5" x14ac:dyDescent="0.25">
      <c r="A40" s="29" t="s">
        <v>54</v>
      </c>
      <c r="B40" s="30" t="s">
        <v>19</v>
      </c>
      <c r="C40" s="31">
        <f>+C34+C39</f>
        <v>-3902976</v>
      </c>
      <c r="D40" s="31">
        <f t="shared" ref="D40:L40" si="5">+D34+D39</f>
        <v>61614482</v>
      </c>
      <c r="E40" s="32">
        <f t="shared" si="5"/>
        <v>74228145</v>
      </c>
      <c r="F40" s="33">
        <f t="shared" si="5"/>
        <v>110444090</v>
      </c>
      <c r="G40" s="31">
        <f t="shared" si="5"/>
        <v>110444090</v>
      </c>
      <c r="H40" s="32">
        <f t="shared" si="5"/>
        <v>110444090</v>
      </c>
      <c r="I40" s="34">
        <f t="shared" si="5"/>
        <v>104736012</v>
      </c>
      <c r="J40" s="35">
        <f t="shared" si="5"/>
        <v>2266264</v>
      </c>
      <c r="K40" s="31">
        <f t="shared" si="5"/>
        <v>-865735</v>
      </c>
      <c r="L40" s="32">
        <f t="shared" si="5"/>
        <v>-4138675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-18793859</v>
      </c>
      <c r="D42" s="46">
        <f t="shared" ref="D42:L42" si="6">+D25-D40</f>
        <v>817055997</v>
      </c>
      <c r="E42" s="47">
        <f t="shared" si="6"/>
        <v>849129870</v>
      </c>
      <c r="F42" s="48">
        <f t="shared" si="6"/>
        <v>735003860</v>
      </c>
      <c r="G42" s="46">
        <f t="shared" si="6"/>
        <v>710305360</v>
      </c>
      <c r="H42" s="47">
        <f t="shared" si="6"/>
        <v>710305360</v>
      </c>
      <c r="I42" s="49">
        <f t="shared" si="6"/>
        <v>846397924</v>
      </c>
      <c r="J42" s="50">
        <f t="shared" si="6"/>
        <v>950960281</v>
      </c>
      <c r="K42" s="46">
        <f t="shared" si="6"/>
        <v>976537085</v>
      </c>
      <c r="L42" s="47">
        <f t="shared" si="6"/>
        <v>1004015849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898229525</v>
      </c>
      <c r="E45" s="20">
        <v>944474938</v>
      </c>
      <c r="F45" s="21">
        <v>735003864</v>
      </c>
      <c r="G45" s="19">
        <v>710305364</v>
      </c>
      <c r="H45" s="20">
        <v>710305364</v>
      </c>
      <c r="I45" s="22">
        <v>965875775</v>
      </c>
      <c r="J45" s="23">
        <v>950960282</v>
      </c>
      <c r="K45" s="19">
        <v>976537087</v>
      </c>
      <c r="L45" s="20">
        <v>1004015855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-95474073</v>
      </c>
      <c r="E46" s="20">
        <v>-95345055</v>
      </c>
      <c r="F46" s="21">
        <v>0</v>
      </c>
      <c r="G46" s="19">
        <v>0</v>
      </c>
      <c r="H46" s="20">
        <v>0</v>
      </c>
      <c r="I46" s="22">
        <v>-95449314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0</v>
      </c>
      <c r="D48" s="53">
        <f t="shared" ref="D48:L48" si="7">SUM(D45:D47)</f>
        <v>802755452</v>
      </c>
      <c r="E48" s="54">
        <f t="shared" si="7"/>
        <v>849129883</v>
      </c>
      <c r="F48" s="55">
        <f t="shared" si="7"/>
        <v>735003864</v>
      </c>
      <c r="G48" s="53">
        <f t="shared" si="7"/>
        <v>710305364</v>
      </c>
      <c r="H48" s="54">
        <f t="shared" si="7"/>
        <v>710305364</v>
      </c>
      <c r="I48" s="56">
        <f t="shared" si="7"/>
        <v>870426461</v>
      </c>
      <c r="J48" s="57">
        <f t="shared" si="7"/>
        <v>950960282</v>
      </c>
      <c r="K48" s="53">
        <f t="shared" si="7"/>
        <v>976537087</v>
      </c>
      <c r="L48" s="54">
        <f t="shared" si="7"/>
        <v>1004015855</v>
      </c>
    </row>
    <row r="49" spans="1:12" ht="13.5" x14ac:dyDescent="0.25">
      <c r="A49" s="58" t="s">
        <v>83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-463329</v>
      </c>
      <c r="D6" s="19">
        <v>9445396</v>
      </c>
      <c r="E6" s="20">
        <v>9132444</v>
      </c>
      <c r="F6" s="21">
        <v>777292</v>
      </c>
      <c r="G6" s="19">
        <v>-16404354</v>
      </c>
      <c r="H6" s="20">
        <v>-16404354</v>
      </c>
      <c r="I6" s="22">
        <v>7031746</v>
      </c>
      <c r="J6" s="23">
        <v>7403307</v>
      </c>
      <c r="K6" s="19">
        <v>6634094</v>
      </c>
      <c r="L6" s="20">
        <v>8338440</v>
      </c>
    </row>
    <row r="7" spans="1:12" ht="13.5" x14ac:dyDescent="0.25">
      <c r="A7" s="24" t="s">
        <v>22</v>
      </c>
      <c r="B7" s="18" t="s">
        <v>9</v>
      </c>
      <c r="C7" s="19">
        <v>1014489</v>
      </c>
      <c r="D7" s="19">
        <v>6693084</v>
      </c>
      <c r="E7" s="20">
        <v>14588</v>
      </c>
      <c r="F7" s="21">
        <v>0</v>
      </c>
      <c r="G7" s="19">
        <v>0</v>
      </c>
      <c r="H7" s="20">
        <v>0</v>
      </c>
      <c r="I7" s="22">
        <v>218884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58506567</v>
      </c>
      <c r="D8" s="19">
        <v>140591136</v>
      </c>
      <c r="E8" s="20">
        <v>68563967</v>
      </c>
      <c r="F8" s="21">
        <v>260531222</v>
      </c>
      <c r="G8" s="19">
        <v>260531222</v>
      </c>
      <c r="H8" s="20">
        <v>260531222</v>
      </c>
      <c r="I8" s="22">
        <v>145324144</v>
      </c>
      <c r="J8" s="23">
        <v>244108295</v>
      </c>
      <c r="K8" s="19">
        <v>256209868</v>
      </c>
      <c r="L8" s="20">
        <v>269225297</v>
      </c>
    </row>
    <row r="9" spans="1:12" ht="13.5" x14ac:dyDescent="0.25">
      <c r="A9" s="24" t="s">
        <v>24</v>
      </c>
      <c r="B9" s="18" t="s">
        <v>19</v>
      </c>
      <c r="C9" s="19">
        <v>79953579</v>
      </c>
      <c r="D9" s="19">
        <v>103884772</v>
      </c>
      <c r="E9" s="20">
        <v>-48504555</v>
      </c>
      <c r="F9" s="21">
        <v>9882506</v>
      </c>
      <c r="G9" s="19">
        <v>9882506</v>
      </c>
      <c r="H9" s="20">
        <v>9882506</v>
      </c>
      <c r="I9" s="22">
        <v>15083465</v>
      </c>
      <c r="J9" s="23">
        <v>9882506</v>
      </c>
      <c r="K9" s="19">
        <v>10297571</v>
      </c>
      <c r="L9" s="20">
        <v>10750664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92893</v>
      </c>
      <c r="D11" s="19">
        <v>673796</v>
      </c>
      <c r="E11" s="20">
        <v>436149</v>
      </c>
      <c r="F11" s="21">
        <v>673796</v>
      </c>
      <c r="G11" s="19">
        <v>673796</v>
      </c>
      <c r="H11" s="20">
        <v>673796</v>
      </c>
      <c r="I11" s="22">
        <v>0</v>
      </c>
      <c r="J11" s="23">
        <v>673796</v>
      </c>
      <c r="K11" s="19">
        <v>702095</v>
      </c>
      <c r="L11" s="20">
        <v>732988</v>
      </c>
    </row>
    <row r="12" spans="1:12" ht="13.5" x14ac:dyDescent="0.25">
      <c r="A12" s="29" t="s">
        <v>28</v>
      </c>
      <c r="B12" s="30" t="s">
        <v>19</v>
      </c>
      <c r="C12" s="31">
        <f>SUM(C6:C11)</f>
        <v>139104199</v>
      </c>
      <c r="D12" s="31">
        <f t="shared" ref="D12:L12" si="0">SUM(D6:D11)</f>
        <v>261288184</v>
      </c>
      <c r="E12" s="32">
        <f t="shared" si="0"/>
        <v>29642593</v>
      </c>
      <c r="F12" s="33">
        <f t="shared" si="0"/>
        <v>271864816</v>
      </c>
      <c r="G12" s="31">
        <f t="shared" si="0"/>
        <v>254683170</v>
      </c>
      <c r="H12" s="32">
        <f t="shared" si="0"/>
        <v>254683170</v>
      </c>
      <c r="I12" s="34">
        <f t="shared" si="0"/>
        <v>167658239</v>
      </c>
      <c r="J12" s="35">
        <f t="shared" si="0"/>
        <v>262067904</v>
      </c>
      <c r="K12" s="31">
        <f t="shared" si="0"/>
        <v>273843628</v>
      </c>
      <c r="L12" s="32">
        <f t="shared" si="0"/>
        <v>289047389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-10629846</v>
      </c>
      <c r="D15" s="19">
        <v>30501</v>
      </c>
      <c r="E15" s="20">
        <v>17249118</v>
      </c>
      <c r="F15" s="21">
        <v>12635916</v>
      </c>
      <c r="G15" s="19">
        <v>12635916</v>
      </c>
      <c r="H15" s="20">
        <v>12635916</v>
      </c>
      <c r="I15" s="22">
        <v>0</v>
      </c>
      <c r="J15" s="23">
        <v>29058843</v>
      </c>
      <c r="K15" s="19">
        <v>30279313</v>
      </c>
      <c r="L15" s="20">
        <v>31611604</v>
      </c>
    </row>
    <row r="16" spans="1:12" ht="13.5" x14ac:dyDescent="0.25">
      <c r="A16" s="24" t="s">
        <v>32</v>
      </c>
      <c r="B16" s="18" t="s">
        <v>19</v>
      </c>
      <c r="C16" s="19">
        <v>169998</v>
      </c>
      <c r="D16" s="19">
        <v>46445</v>
      </c>
      <c r="E16" s="20">
        <v>48360</v>
      </c>
      <c r="F16" s="25">
        <v>46445</v>
      </c>
      <c r="G16" s="26">
        <v>46445</v>
      </c>
      <c r="H16" s="27">
        <v>46445</v>
      </c>
      <c r="I16" s="22">
        <v>0</v>
      </c>
      <c r="J16" s="28">
        <v>46445</v>
      </c>
      <c r="K16" s="26">
        <v>48396</v>
      </c>
      <c r="L16" s="27">
        <v>50525</v>
      </c>
    </row>
    <row r="17" spans="1:12" ht="13.5" x14ac:dyDescent="0.25">
      <c r="A17" s="24" t="s">
        <v>33</v>
      </c>
      <c r="B17" s="18" t="s">
        <v>19</v>
      </c>
      <c r="C17" s="19">
        <v>43299000</v>
      </c>
      <c r="D17" s="19">
        <v>144268680</v>
      </c>
      <c r="E17" s="20">
        <v>442612318</v>
      </c>
      <c r="F17" s="21">
        <v>144268680</v>
      </c>
      <c r="G17" s="19">
        <v>144268680</v>
      </c>
      <c r="H17" s="20">
        <v>144268680</v>
      </c>
      <c r="I17" s="22">
        <v>0</v>
      </c>
      <c r="J17" s="23">
        <v>144268680</v>
      </c>
      <c r="K17" s="19">
        <v>150327965</v>
      </c>
      <c r="L17" s="20">
        <v>156942395</v>
      </c>
    </row>
    <row r="18" spans="1:12" ht="13.5" x14ac:dyDescent="0.25">
      <c r="A18" s="24" t="s">
        <v>34</v>
      </c>
      <c r="B18" s="18" t="s">
        <v>19</v>
      </c>
      <c r="C18" s="19">
        <v>20100</v>
      </c>
      <c r="D18" s="19">
        <v>20100</v>
      </c>
      <c r="E18" s="20">
        <v>20100</v>
      </c>
      <c r="F18" s="21">
        <v>20100</v>
      </c>
      <c r="G18" s="19">
        <v>20100</v>
      </c>
      <c r="H18" s="20">
        <v>20100</v>
      </c>
      <c r="I18" s="22">
        <v>0</v>
      </c>
      <c r="J18" s="23">
        <v>20100</v>
      </c>
      <c r="K18" s="19">
        <v>20984</v>
      </c>
      <c r="L18" s="20">
        <v>21866</v>
      </c>
    </row>
    <row r="19" spans="1:12" ht="13.5" x14ac:dyDescent="0.25">
      <c r="A19" s="24" t="s">
        <v>35</v>
      </c>
      <c r="B19" s="18" t="s">
        <v>36</v>
      </c>
      <c r="C19" s="19">
        <v>369717250</v>
      </c>
      <c r="D19" s="19">
        <v>357852648</v>
      </c>
      <c r="E19" s="20">
        <v>299826636</v>
      </c>
      <c r="F19" s="21">
        <v>372597040</v>
      </c>
      <c r="G19" s="19">
        <v>387985045</v>
      </c>
      <c r="H19" s="20">
        <v>387985045</v>
      </c>
      <c r="I19" s="22">
        <v>34271107</v>
      </c>
      <c r="J19" s="23">
        <v>373457740</v>
      </c>
      <c r="K19" s="19">
        <v>391659064</v>
      </c>
      <c r="L19" s="20">
        <v>408727348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248365</v>
      </c>
      <c r="D22" s="19">
        <v>644995</v>
      </c>
      <c r="E22" s="20">
        <v>-148989</v>
      </c>
      <c r="F22" s="21">
        <v>644996</v>
      </c>
      <c r="G22" s="19">
        <v>644996</v>
      </c>
      <c r="H22" s="20">
        <v>644996</v>
      </c>
      <c r="I22" s="22">
        <v>0</v>
      </c>
      <c r="J22" s="23">
        <v>644996</v>
      </c>
      <c r="K22" s="19">
        <v>672085</v>
      </c>
      <c r="L22" s="20">
        <v>701657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170000</v>
      </c>
      <c r="E23" s="20">
        <v>170000</v>
      </c>
      <c r="F23" s="25">
        <v>170000</v>
      </c>
      <c r="G23" s="26">
        <v>170000</v>
      </c>
      <c r="H23" s="27">
        <v>170000</v>
      </c>
      <c r="I23" s="21">
        <v>0</v>
      </c>
      <c r="J23" s="28">
        <v>170000</v>
      </c>
      <c r="K23" s="26">
        <v>177140</v>
      </c>
      <c r="L23" s="27">
        <v>184934</v>
      </c>
    </row>
    <row r="24" spans="1:12" ht="13.5" x14ac:dyDescent="0.25">
      <c r="A24" s="29" t="s">
        <v>40</v>
      </c>
      <c r="B24" s="37" t="s">
        <v>19</v>
      </c>
      <c r="C24" s="31">
        <f>SUM(C15:C23)</f>
        <v>402824867</v>
      </c>
      <c r="D24" s="38">
        <f t="shared" ref="D24:L24" si="1">SUM(D15:D23)</f>
        <v>503033369</v>
      </c>
      <c r="E24" s="39">
        <f t="shared" si="1"/>
        <v>759777543</v>
      </c>
      <c r="F24" s="40">
        <f t="shared" si="1"/>
        <v>530383177</v>
      </c>
      <c r="G24" s="38">
        <f t="shared" si="1"/>
        <v>545771182</v>
      </c>
      <c r="H24" s="39">
        <f t="shared" si="1"/>
        <v>545771182</v>
      </c>
      <c r="I24" s="41">
        <f t="shared" si="1"/>
        <v>34271107</v>
      </c>
      <c r="J24" s="42">
        <f t="shared" si="1"/>
        <v>547666804</v>
      </c>
      <c r="K24" s="38">
        <f t="shared" si="1"/>
        <v>573184947</v>
      </c>
      <c r="L24" s="39">
        <f t="shared" si="1"/>
        <v>598240329</v>
      </c>
    </row>
    <row r="25" spans="1:12" ht="13.5" x14ac:dyDescent="0.25">
      <c r="A25" s="29" t="s">
        <v>41</v>
      </c>
      <c r="B25" s="30" t="s">
        <v>19</v>
      </c>
      <c r="C25" s="31">
        <f>+C12+C24</f>
        <v>541929066</v>
      </c>
      <c r="D25" s="31">
        <f t="shared" ref="D25:L25" si="2">+D12+D24</f>
        <v>764321553</v>
      </c>
      <c r="E25" s="32">
        <f t="shared" si="2"/>
        <v>789420136</v>
      </c>
      <c r="F25" s="33">
        <f t="shared" si="2"/>
        <v>802247993</v>
      </c>
      <c r="G25" s="31">
        <f t="shared" si="2"/>
        <v>800454352</v>
      </c>
      <c r="H25" s="32">
        <f t="shared" si="2"/>
        <v>800454352</v>
      </c>
      <c r="I25" s="34">
        <f t="shared" si="2"/>
        <v>201929346</v>
      </c>
      <c r="J25" s="35">
        <f t="shared" si="2"/>
        <v>809734708</v>
      </c>
      <c r="K25" s="31">
        <f t="shared" si="2"/>
        <v>847028575</v>
      </c>
      <c r="L25" s="32">
        <f t="shared" si="2"/>
        <v>887287718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1707686</v>
      </c>
      <c r="D30" s="19">
        <v>1816569</v>
      </c>
      <c r="E30" s="20">
        <v>1688627</v>
      </c>
      <c r="F30" s="21">
        <v>12896996</v>
      </c>
      <c r="G30" s="19">
        <v>12896996</v>
      </c>
      <c r="H30" s="20">
        <v>12896996</v>
      </c>
      <c r="I30" s="22">
        <v>0</v>
      </c>
      <c r="J30" s="23">
        <v>16896996</v>
      </c>
      <c r="K30" s="19">
        <v>17606670</v>
      </c>
      <c r="L30" s="20">
        <v>18381363</v>
      </c>
    </row>
    <row r="31" spans="1:12" ht="13.5" x14ac:dyDescent="0.25">
      <c r="A31" s="24" t="s">
        <v>47</v>
      </c>
      <c r="B31" s="18" t="s">
        <v>19</v>
      </c>
      <c r="C31" s="19">
        <v>1569834</v>
      </c>
      <c r="D31" s="19">
        <v>1582998</v>
      </c>
      <c r="E31" s="20">
        <v>1641737</v>
      </c>
      <c r="F31" s="21">
        <v>1582998</v>
      </c>
      <c r="G31" s="19">
        <v>1582998</v>
      </c>
      <c r="H31" s="20">
        <v>1582998</v>
      </c>
      <c r="I31" s="22">
        <v>58490</v>
      </c>
      <c r="J31" s="23">
        <v>1582998</v>
      </c>
      <c r="K31" s="19">
        <v>1718762</v>
      </c>
      <c r="L31" s="20">
        <v>1797832</v>
      </c>
    </row>
    <row r="32" spans="1:12" ht="13.5" x14ac:dyDescent="0.25">
      <c r="A32" s="24" t="s">
        <v>48</v>
      </c>
      <c r="B32" s="18" t="s">
        <v>46</v>
      </c>
      <c r="C32" s="19">
        <v>465165432</v>
      </c>
      <c r="D32" s="19">
        <v>587656381</v>
      </c>
      <c r="E32" s="20">
        <v>678900550</v>
      </c>
      <c r="F32" s="21">
        <v>457221402</v>
      </c>
      <c r="G32" s="19">
        <v>457221402</v>
      </c>
      <c r="H32" s="20">
        <v>457221402</v>
      </c>
      <c r="I32" s="22">
        <v>112111845</v>
      </c>
      <c r="J32" s="23">
        <v>447476866</v>
      </c>
      <c r="K32" s="19">
        <v>466094440</v>
      </c>
      <c r="L32" s="20">
        <v>486433525</v>
      </c>
    </row>
    <row r="33" spans="1:12" ht="13.5" x14ac:dyDescent="0.25">
      <c r="A33" s="24" t="s">
        <v>49</v>
      </c>
      <c r="B33" s="18" t="s">
        <v>19</v>
      </c>
      <c r="C33" s="19">
        <v>26549757</v>
      </c>
      <c r="D33" s="19">
        <v>21459633</v>
      </c>
      <c r="E33" s="20">
        <v>23425792</v>
      </c>
      <c r="F33" s="21">
        <v>4016892</v>
      </c>
      <c r="G33" s="19">
        <v>4016892</v>
      </c>
      <c r="H33" s="20">
        <v>4016892</v>
      </c>
      <c r="I33" s="22">
        <v>0</v>
      </c>
      <c r="J33" s="23">
        <v>4016892</v>
      </c>
      <c r="K33" s="19">
        <v>4185602</v>
      </c>
      <c r="L33" s="20">
        <v>4369768</v>
      </c>
    </row>
    <row r="34" spans="1:12" ht="13.5" x14ac:dyDescent="0.25">
      <c r="A34" s="29" t="s">
        <v>50</v>
      </c>
      <c r="B34" s="30" t="s">
        <v>19</v>
      </c>
      <c r="C34" s="31">
        <f>SUM(C29:C33)</f>
        <v>494992709</v>
      </c>
      <c r="D34" s="31">
        <f t="shared" ref="D34:L34" si="3">SUM(D29:D33)</f>
        <v>612515581</v>
      </c>
      <c r="E34" s="32">
        <f t="shared" si="3"/>
        <v>705656706</v>
      </c>
      <c r="F34" s="33">
        <f t="shared" si="3"/>
        <v>475718288</v>
      </c>
      <c r="G34" s="31">
        <f t="shared" si="3"/>
        <v>475718288</v>
      </c>
      <c r="H34" s="32">
        <f t="shared" si="3"/>
        <v>475718288</v>
      </c>
      <c r="I34" s="34">
        <f t="shared" si="3"/>
        <v>112170335</v>
      </c>
      <c r="J34" s="35">
        <f t="shared" si="3"/>
        <v>469973752</v>
      </c>
      <c r="K34" s="31">
        <f t="shared" si="3"/>
        <v>489605474</v>
      </c>
      <c r="L34" s="32">
        <f t="shared" si="3"/>
        <v>510982488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2853494</v>
      </c>
      <c r="D37" s="19">
        <v>570827</v>
      </c>
      <c r="E37" s="20">
        <v>0</v>
      </c>
      <c r="F37" s="21">
        <v>4573729</v>
      </c>
      <c r="G37" s="19">
        <v>4573729</v>
      </c>
      <c r="H37" s="20">
        <v>4573729</v>
      </c>
      <c r="I37" s="22">
        <v>0</v>
      </c>
      <c r="J37" s="23">
        <v>4573729</v>
      </c>
      <c r="K37" s="19">
        <v>4765826</v>
      </c>
      <c r="L37" s="20">
        <v>4975522</v>
      </c>
    </row>
    <row r="38" spans="1:12" ht="13.5" x14ac:dyDescent="0.25">
      <c r="A38" s="24" t="s">
        <v>49</v>
      </c>
      <c r="B38" s="18" t="s">
        <v>19</v>
      </c>
      <c r="C38" s="19">
        <v>8620219</v>
      </c>
      <c r="D38" s="19">
        <v>13417729</v>
      </c>
      <c r="E38" s="20">
        <v>15835375</v>
      </c>
      <c r="F38" s="21">
        <v>32677039</v>
      </c>
      <c r="G38" s="19">
        <v>32677039</v>
      </c>
      <c r="H38" s="20">
        <v>32677039</v>
      </c>
      <c r="I38" s="22">
        <v>0</v>
      </c>
      <c r="J38" s="23">
        <v>32677039</v>
      </c>
      <c r="K38" s="19">
        <v>34049475</v>
      </c>
      <c r="L38" s="20">
        <v>35547652</v>
      </c>
    </row>
    <row r="39" spans="1:12" ht="13.5" x14ac:dyDescent="0.25">
      <c r="A39" s="29" t="s">
        <v>53</v>
      </c>
      <c r="B39" s="37" t="s">
        <v>19</v>
      </c>
      <c r="C39" s="31">
        <f>SUM(C37:C38)</f>
        <v>11473713</v>
      </c>
      <c r="D39" s="38">
        <f t="shared" ref="D39:L39" si="4">SUM(D37:D38)</f>
        <v>13988556</v>
      </c>
      <c r="E39" s="39">
        <f t="shared" si="4"/>
        <v>15835375</v>
      </c>
      <c r="F39" s="40">
        <f t="shared" si="4"/>
        <v>37250768</v>
      </c>
      <c r="G39" s="38">
        <f t="shared" si="4"/>
        <v>37250768</v>
      </c>
      <c r="H39" s="39">
        <f t="shared" si="4"/>
        <v>37250768</v>
      </c>
      <c r="I39" s="40">
        <f t="shared" si="4"/>
        <v>0</v>
      </c>
      <c r="J39" s="42">
        <f t="shared" si="4"/>
        <v>37250768</v>
      </c>
      <c r="K39" s="38">
        <f t="shared" si="4"/>
        <v>38815301</v>
      </c>
      <c r="L39" s="39">
        <f t="shared" si="4"/>
        <v>40523174</v>
      </c>
    </row>
    <row r="40" spans="1:12" ht="13.5" x14ac:dyDescent="0.25">
      <c r="A40" s="29" t="s">
        <v>54</v>
      </c>
      <c r="B40" s="30" t="s">
        <v>19</v>
      </c>
      <c r="C40" s="31">
        <f>+C34+C39</f>
        <v>506466422</v>
      </c>
      <c r="D40" s="31">
        <f t="shared" ref="D40:L40" si="5">+D34+D39</f>
        <v>626504137</v>
      </c>
      <c r="E40" s="32">
        <f t="shared" si="5"/>
        <v>721492081</v>
      </c>
      <c r="F40" s="33">
        <f t="shared" si="5"/>
        <v>512969056</v>
      </c>
      <c r="G40" s="31">
        <f t="shared" si="5"/>
        <v>512969056</v>
      </c>
      <c r="H40" s="32">
        <f t="shared" si="5"/>
        <v>512969056</v>
      </c>
      <c r="I40" s="34">
        <f t="shared" si="5"/>
        <v>112170335</v>
      </c>
      <c r="J40" s="35">
        <f t="shared" si="5"/>
        <v>507224520</v>
      </c>
      <c r="K40" s="31">
        <f t="shared" si="5"/>
        <v>528420775</v>
      </c>
      <c r="L40" s="32">
        <f t="shared" si="5"/>
        <v>551505662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35462644</v>
      </c>
      <c r="D42" s="46">
        <f t="shared" ref="D42:L42" si="6">+D25-D40</f>
        <v>137817416</v>
      </c>
      <c r="E42" s="47">
        <f t="shared" si="6"/>
        <v>67928055</v>
      </c>
      <c r="F42" s="48">
        <f t="shared" si="6"/>
        <v>289278937</v>
      </c>
      <c r="G42" s="46">
        <f t="shared" si="6"/>
        <v>287485296</v>
      </c>
      <c r="H42" s="47">
        <f t="shared" si="6"/>
        <v>287485296</v>
      </c>
      <c r="I42" s="49">
        <f t="shared" si="6"/>
        <v>89759011</v>
      </c>
      <c r="J42" s="50">
        <f t="shared" si="6"/>
        <v>302510188</v>
      </c>
      <c r="K42" s="46">
        <f t="shared" si="6"/>
        <v>318607800</v>
      </c>
      <c r="L42" s="47">
        <f t="shared" si="6"/>
        <v>335782056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109504091</v>
      </c>
      <c r="D45" s="19">
        <v>205164085</v>
      </c>
      <c r="E45" s="20">
        <v>317191177</v>
      </c>
      <c r="F45" s="21">
        <v>186461819</v>
      </c>
      <c r="G45" s="19">
        <v>197268341</v>
      </c>
      <c r="H45" s="20">
        <v>197268341</v>
      </c>
      <c r="I45" s="22">
        <v>-14243951</v>
      </c>
      <c r="J45" s="23">
        <v>302510188</v>
      </c>
      <c r="K45" s="19">
        <v>318607800</v>
      </c>
      <c r="L45" s="20">
        <v>335782056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109504091</v>
      </c>
      <c r="D48" s="53">
        <f t="shared" ref="D48:L48" si="7">SUM(D45:D47)</f>
        <v>205164085</v>
      </c>
      <c r="E48" s="54">
        <f t="shared" si="7"/>
        <v>317191177</v>
      </c>
      <c r="F48" s="55">
        <f t="shared" si="7"/>
        <v>186461819</v>
      </c>
      <c r="G48" s="53">
        <f t="shared" si="7"/>
        <v>197268341</v>
      </c>
      <c r="H48" s="54">
        <f t="shared" si="7"/>
        <v>197268341</v>
      </c>
      <c r="I48" s="56">
        <f t="shared" si="7"/>
        <v>-14243951</v>
      </c>
      <c r="J48" s="57">
        <f t="shared" si="7"/>
        <v>302510188</v>
      </c>
      <c r="K48" s="53">
        <f t="shared" si="7"/>
        <v>318607800</v>
      </c>
      <c r="L48" s="54">
        <f t="shared" si="7"/>
        <v>335782056</v>
      </c>
    </row>
    <row r="49" spans="1:12" ht="13.5" x14ac:dyDescent="0.25">
      <c r="A49" s="58" t="s">
        <v>83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-6366481</v>
      </c>
      <c r="D6" s="19">
        <v>-20165443</v>
      </c>
      <c r="E6" s="20">
        <v>1790445</v>
      </c>
      <c r="F6" s="21">
        <v>-926490868</v>
      </c>
      <c r="G6" s="19">
        <v>-884165303</v>
      </c>
      <c r="H6" s="20">
        <v>-884165303</v>
      </c>
      <c r="I6" s="22">
        <v>10808977</v>
      </c>
      <c r="J6" s="23">
        <v>-958001232</v>
      </c>
      <c r="K6" s="19">
        <v>-650989377</v>
      </c>
      <c r="L6" s="20">
        <v>-621504073</v>
      </c>
    </row>
    <row r="7" spans="1:12" ht="13.5" x14ac:dyDescent="0.25">
      <c r="A7" s="24" t="s">
        <v>22</v>
      </c>
      <c r="B7" s="18" t="s">
        <v>9</v>
      </c>
      <c r="C7" s="19">
        <v>5808090</v>
      </c>
      <c r="D7" s="19">
        <v>-17602712</v>
      </c>
      <c r="E7" s="20">
        <v>13429610</v>
      </c>
      <c r="F7" s="21">
        <v>0</v>
      </c>
      <c r="G7" s="19">
        <v>0</v>
      </c>
      <c r="H7" s="20">
        <v>0</v>
      </c>
      <c r="I7" s="22">
        <v>-12794947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-8576096</v>
      </c>
      <c r="D8" s="19">
        <v>15500446</v>
      </c>
      <c r="E8" s="20">
        <v>13518336</v>
      </c>
      <c r="F8" s="21">
        <v>-19429118</v>
      </c>
      <c r="G8" s="19">
        <v>791329</v>
      </c>
      <c r="H8" s="20">
        <v>791329</v>
      </c>
      <c r="I8" s="22">
        <v>15763140</v>
      </c>
      <c r="J8" s="23">
        <v>-7352453</v>
      </c>
      <c r="K8" s="19">
        <v>-4518259</v>
      </c>
      <c r="L8" s="20">
        <v>-2097983</v>
      </c>
    </row>
    <row r="9" spans="1:12" ht="13.5" x14ac:dyDescent="0.25">
      <c r="A9" s="24" t="s">
        <v>24</v>
      </c>
      <c r="B9" s="18" t="s">
        <v>19</v>
      </c>
      <c r="C9" s="19">
        <v>5726827</v>
      </c>
      <c r="D9" s="19">
        <v>5158850</v>
      </c>
      <c r="E9" s="20">
        <v>-237414</v>
      </c>
      <c r="F9" s="21">
        <v>27339168</v>
      </c>
      <c r="G9" s="19">
        <v>27339168</v>
      </c>
      <c r="H9" s="20">
        <v>27339168</v>
      </c>
      <c r="I9" s="22">
        <v>-5794311</v>
      </c>
      <c r="J9" s="23">
        <v>45478570</v>
      </c>
      <c r="K9" s="19">
        <v>50384637</v>
      </c>
      <c r="L9" s="20">
        <v>35456600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436284</v>
      </c>
      <c r="G10" s="26">
        <v>436284</v>
      </c>
      <c r="H10" s="27">
        <v>436284</v>
      </c>
      <c r="I10" s="22">
        <v>0</v>
      </c>
      <c r="J10" s="28">
        <v>436284</v>
      </c>
      <c r="K10" s="26">
        <v>479912</v>
      </c>
      <c r="L10" s="27">
        <v>527903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-3407660</v>
      </c>
      <c r="D12" s="31">
        <f t="shared" ref="D12:L12" si="0">SUM(D6:D11)</f>
        <v>-17108859</v>
      </c>
      <c r="E12" s="32">
        <f t="shared" si="0"/>
        <v>28500977</v>
      </c>
      <c r="F12" s="33">
        <f t="shared" si="0"/>
        <v>-918144534</v>
      </c>
      <c r="G12" s="31">
        <f t="shared" si="0"/>
        <v>-855598522</v>
      </c>
      <c r="H12" s="32">
        <f t="shared" si="0"/>
        <v>-855598522</v>
      </c>
      <c r="I12" s="34">
        <f t="shared" si="0"/>
        <v>7982859</v>
      </c>
      <c r="J12" s="35">
        <f t="shared" si="0"/>
        <v>-919438831</v>
      </c>
      <c r="K12" s="31">
        <f t="shared" si="0"/>
        <v>-604643087</v>
      </c>
      <c r="L12" s="32">
        <f t="shared" si="0"/>
        <v>-587617553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8891703</v>
      </c>
      <c r="D17" s="19">
        <v>0</v>
      </c>
      <c r="E17" s="20">
        <v>2914134</v>
      </c>
      <c r="F17" s="21">
        <v>44033000</v>
      </c>
      <c r="G17" s="19">
        <v>44033000</v>
      </c>
      <c r="H17" s="20">
        <v>44033000</v>
      </c>
      <c r="I17" s="22">
        <v>0</v>
      </c>
      <c r="J17" s="23">
        <v>44033000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20659625</v>
      </c>
      <c r="D19" s="19">
        <v>31618876</v>
      </c>
      <c r="E19" s="20">
        <v>15278682</v>
      </c>
      <c r="F19" s="21">
        <v>381649456</v>
      </c>
      <c r="G19" s="19">
        <v>398280298</v>
      </c>
      <c r="H19" s="20">
        <v>398280298</v>
      </c>
      <c r="I19" s="22">
        <v>34578962</v>
      </c>
      <c r="J19" s="23">
        <v>376144387</v>
      </c>
      <c r="K19" s="19">
        <v>39296322</v>
      </c>
      <c r="L19" s="20">
        <v>-5014775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265139</v>
      </c>
      <c r="D22" s="19">
        <v>-213157</v>
      </c>
      <c r="E22" s="20">
        <v>1225207</v>
      </c>
      <c r="F22" s="21">
        <v>996977</v>
      </c>
      <c r="G22" s="19">
        <v>996977</v>
      </c>
      <c r="H22" s="20">
        <v>996977</v>
      </c>
      <c r="I22" s="22">
        <v>0</v>
      </c>
      <c r="J22" s="23">
        <v>996977</v>
      </c>
      <c r="K22" s="19">
        <v>-171479</v>
      </c>
      <c r="L22" s="20">
        <v>-171479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29816467</v>
      </c>
      <c r="D24" s="38">
        <f t="shared" ref="D24:L24" si="1">SUM(D15:D23)</f>
        <v>31405719</v>
      </c>
      <c r="E24" s="39">
        <f t="shared" si="1"/>
        <v>19418023</v>
      </c>
      <c r="F24" s="40">
        <f t="shared" si="1"/>
        <v>426679433</v>
      </c>
      <c r="G24" s="38">
        <f t="shared" si="1"/>
        <v>443310275</v>
      </c>
      <c r="H24" s="39">
        <f t="shared" si="1"/>
        <v>443310275</v>
      </c>
      <c r="I24" s="41">
        <f t="shared" si="1"/>
        <v>34578962</v>
      </c>
      <c r="J24" s="42">
        <f t="shared" si="1"/>
        <v>421174364</v>
      </c>
      <c r="K24" s="38">
        <f t="shared" si="1"/>
        <v>39124843</v>
      </c>
      <c r="L24" s="39">
        <f t="shared" si="1"/>
        <v>-5186254</v>
      </c>
    </row>
    <row r="25" spans="1:12" ht="13.5" x14ac:dyDescent="0.25">
      <c r="A25" s="29" t="s">
        <v>41</v>
      </c>
      <c r="B25" s="30" t="s">
        <v>19</v>
      </c>
      <c r="C25" s="31">
        <f>+C12+C24</f>
        <v>26408807</v>
      </c>
      <c r="D25" s="31">
        <f t="shared" ref="D25:L25" si="2">+D12+D24</f>
        <v>14296860</v>
      </c>
      <c r="E25" s="32">
        <f t="shared" si="2"/>
        <v>47919000</v>
      </c>
      <c r="F25" s="33">
        <f t="shared" si="2"/>
        <v>-491465101</v>
      </c>
      <c r="G25" s="31">
        <f t="shared" si="2"/>
        <v>-412288247</v>
      </c>
      <c r="H25" s="32">
        <f t="shared" si="2"/>
        <v>-412288247</v>
      </c>
      <c r="I25" s="34">
        <f t="shared" si="2"/>
        <v>42561821</v>
      </c>
      <c r="J25" s="35">
        <f t="shared" si="2"/>
        <v>-498264467</v>
      </c>
      <c r="K25" s="31">
        <f t="shared" si="2"/>
        <v>-565518244</v>
      </c>
      <c r="L25" s="32">
        <f t="shared" si="2"/>
        <v>-592803807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-2870795</v>
      </c>
      <c r="D30" s="19">
        <v>1339642</v>
      </c>
      <c r="E30" s="20">
        <v>151615</v>
      </c>
      <c r="F30" s="21">
        <v>-1822000</v>
      </c>
      <c r="G30" s="19">
        <v>-1822000</v>
      </c>
      <c r="H30" s="20">
        <v>-1822000</v>
      </c>
      <c r="I30" s="22">
        <v>0</v>
      </c>
      <c r="J30" s="23">
        <v>-4800000</v>
      </c>
      <c r="K30" s="19">
        <v>-2400000</v>
      </c>
      <c r="L30" s="20">
        <v>-800000</v>
      </c>
    </row>
    <row r="31" spans="1:12" ht="13.5" x14ac:dyDescent="0.25">
      <c r="A31" s="24" t="s">
        <v>47</v>
      </c>
      <c r="B31" s="18" t="s">
        <v>19</v>
      </c>
      <c r="C31" s="19">
        <v>13170</v>
      </c>
      <c r="D31" s="19">
        <v>-5665</v>
      </c>
      <c r="E31" s="20">
        <v>-500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17896848</v>
      </c>
      <c r="D32" s="19">
        <v>-1125198</v>
      </c>
      <c r="E32" s="20">
        <v>75389</v>
      </c>
      <c r="F32" s="21">
        <v>13297043</v>
      </c>
      <c r="G32" s="19">
        <v>98980990</v>
      </c>
      <c r="H32" s="20">
        <v>98980990</v>
      </c>
      <c r="I32" s="22">
        <v>23593013</v>
      </c>
      <c r="J32" s="23">
        <v>134974813</v>
      </c>
      <c r="K32" s="19">
        <v>139827693</v>
      </c>
      <c r="L32" s="20">
        <v>144454259</v>
      </c>
    </row>
    <row r="33" spans="1:12" ht="13.5" x14ac:dyDescent="0.25">
      <c r="A33" s="24" t="s">
        <v>49</v>
      </c>
      <c r="B33" s="18" t="s">
        <v>19</v>
      </c>
      <c r="C33" s="19">
        <v>59371</v>
      </c>
      <c r="D33" s="19">
        <v>1650379</v>
      </c>
      <c r="E33" s="20">
        <v>163351</v>
      </c>
      <c r="F33" s="21">
        <v>0</v>
      </c>
      <c r="G33" s="19">
        <v>0</v>
      </c>
      <c r="H33" s="20">
        <v>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15098594</v>
      </c>
      <c r="D34" s="31">
        <f t="shared" ref="D34:L34" si="3">SUM(D29:D33)</f>
        <v>1859158</v>
      </c>
      <c r="E34" s="32">
        <f t="shared" si="3"/>
        <v>389855</v>
      </c>
      <c r="F34" s="33">
        <f t="shared" si="3"/>
        <v>11475043</v>
      </c>
      <c r="G34" s="31">
        <f t="shared" si="3"/>
        <v>97158990</v>
      </c>
      <c r="H34" s="32">
        <f t="shared" si="3"/>
        <v>97158990</v>
      </c>
      <c r="I34" s="34">
        <f t="shared" si="3"/>
        <v>23593013</v>
      </c>
      <c r="J34" s="35">
        <f t="shared" si="3"/>
        <v>130174813</v>
      </c>
      <c r="K34" s="31">
        <f t="shared" si="3"/>
        <v>137427693</v>
      </c>
      <c r="L34" s="32">
        <f t="shared" si="3"/>
        <v>143654259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-3723697</v>
      </c>
      <c r="D37" s="19">
        <v>-219503</v>
      </c>
      <c r="E37" s="20">
        <v>-5802423</v>
      </c>
      <c r="F37" s="21">
        <v>1822000</v>
      </c>
      <c r="G37" s="19">
        <v>1822000</v>
      </c>
      <c r="H37" s="20">
        <v>1822000</v>
      </c>
      <c r="I37" s="22">
        <v>-6425361</v>
      </c>
      <c r="J37" s="23">
        <v>4800000</v>
      </c>
      <c r="K37" s="19">
        <v>2400000</v>
      </c>
      <c r="L37" s="20">
        <v>800000</v>
      </c>
    </row>
    <row r="38" spans="1:12" ht="13.5" x14ac:dyDescent="0.25">
      <c r="A38" s="24" t="s">
        <v>49</v>
      </c>
      <c r="B38" s="18" t="s">
        <v>19</v>
      </c>
      <c r="C38" s="19">
        <v>186352</v>
      </c>
      <c r="D38" s="19">
        <v>-1636719</v>
      </c>
      <c r="E38" s="20">
        <v>364106</v>
      </c>
      <c r="F38" s="21">
        <v>-22830000</v>
      </c>
      <c r="G38" s="19">
        <v>-22830000</v>
      </c>
      <c r="H38" s="20">
        <v>-22830000</v>
      </c>
      <c r="I38" s="22">
        <v>0</v>
      </c>
      <c r="J38" s="23">
        <v>-23064907</v>
      </c>
      <c r="K38" s="19">
        <v>-23065000</v>
      </c>
      <c r="L38" s="20">
        <v>-24348402</v>
      </c>
    </row>
    <row r="39" spans="1:12" ht="13.5" x14ac:dyDescent="0.25">
      <c r="A39" s="29" t="s">
        <v>53</v>
      </c>
      <c r="B39" s="37" t="s">
        <v>19</v>
      </c>
      <c r="C39" s="31">
        <f>SUM(C37:C38)</f>
        <v>-3537345</v>
      </c>
      <c r="D39" s="38">
        <f t="shared" ref="D39:L39" si="4">SUM(D37:D38)</f>
        <v>-1856222</v>
      </c>
      <c r="E39" s="39">
        <f t="shared" si="4"/>
        <v>-5438317</v>
      </c>
      <c r="F39" s="40">
        <f t="shared" si="4"/>
        <v>-21008000</v>
      </c>
      <c r="G39" s="38">
        <f t="shared" si="4"/>
        <v>-21008000</v>
      </c>
      <c r="H39" s="39">
        <f t="shared" si="4"/>
        <v>-21008000</v>
      </c>
      <c r="I39" s="40">
        <f t="shared" si="4"/>
        <v>-6425361</v>
      </c>
      <c r="J39" s="42">
        <f t="shared" si="4"/>
        <v>-18264907</v>
      </c>
      <c r="K39" s="38">
        <f t="shared" si="4"/>
        <v>-20665000</v>
      </c>
      <c r="L39" s="39">
        <f t="shared" si="4"/>
        <v>-23548402</v>
      </c>
    </row>
    <row r="40" spans="1:12" ht="13.5" x14ac:dyDescent="0.25">
      <c r="A40" s="29" t="s">
        <v>54</v>
      </c>
      <c r="B40" s="30" t="s">
        <v>19</v>
      </c>
      <c r="C40" s="31">
        <f>+C34+C39</f>
        <v>11561249</v>
      </c>
      <c r="D40" s="31">
        <f t="shared" ref="D40:L40" si="5">+D34+D39</f>
        <v>2936</v>
      </c>
      <c r="E40" s="32">
        <f t="shared" si="5"/>
        <v>-5048462</v>
      </c>
      <c r="F40" s="33">
        <f t="shared" si="5"/>
        <v>-9532957</v>
      </c>
      <c r="G40" s="31">
        <f t="shared" si="5"/>
        <v>76150990</v>
      </c>
      <c r="H40" s="32">
        <f t="shared" si="5"/>
        <v>76150990</v>
      </c>
      <c r="I40" s="34">
        <f t="shared" si="5"/>
        <v>17167652</v>
      </c>
      <c r="J40" s="35">
        <f t="shared" si="5"/>
        <v>111909906</v>
      </c>
      <c r="K40" s="31">
        <f t="shared" si="5"/>
        <v>116762693</v>
      </c>
      <c r="L40" s="32">
        <f t="shared" si="5"/>
        <v>120105857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14847558</v>
      </c>
      <c r="D42" s="46">
        <f t="shared" ref="D42:L42" si="6">+D25-D40</f>
        <v>14293924</v>
      </c>
      <c r="E42" s="47">
        <f t="shared" si="6"/>
        <v>52967462</v>
      </c>
      <c r="F42" s="48">
        <f t="shared" si="6"/>
        <v>-481932144</v>
      </c>
      <c r="G42" s="46">
        <f t="shared" si="6"/>
        <v>-488439237</v>
      </c>
      <c r="H42" s="47">
        <f t="shared" si="6"/>
        <v>-488439237</v>
      </c>
      <c r="I42" s="49">
        <f t="shared" si="6"/>
        <v>25394169</v>
      </c>
      <c r="J42" s="50">
        <f t="shared" si="6"/>
        <v>-610174373</v>
      </c>
      <c r="K42" s="46">
        <f t="shared" si="6"/>
        <v>-682280937</v>
      </c>
      <c r="L42" s="47">
        <f t="shared" si="6"/>
        <v>-712909664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37738012</v>
      </c>
      <c r="D45" s="19">
        <v>0</v>
      </c>
      <c r="E45" s="20">
        <v>0</v>
      </c>
      <c r="F45" s="21">
        <v>-498826073</v>
      </c>
      <c r="G45" s="19">
        <v>-498826073</v>
      </c>
      <c r="H45" s="20">
        <v>-498826073</v>
      </c>
      <c r="I45" s="22">
        <v>0</v>
      </c>
      <c r="J45" s="23">
        <v>-618822004</v>
      </c>
      <c r="K45" s="19">
        <v>-653340788</v>
      </c>
      <c r="L45" s="20">
        <v>-689453179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37738012</v>
      </c>
      <c r="D48" s="53">
        <f t="shared" ref="D48:L48" si="7">SUM(D45:D47)</f>
        <v>0</v>
      </c>
      <c r="E48" s="54">
        <f t="shared" si="7"/>
        <v>0</v>
      </c>
      <c r="F48" s="55">
        <f t="shared" si="7"/>
        <v>-498826073</v>
      </c>
      <c r="G48" s="53">
        <f t="shared" si="7"/>
        <v>-498826073</v>
      </c>
      <c r="H48" s="54">
        <f t="shared" si="7"/>
        <v>-498826073</v>
      </c>
      <c r="I48" s="56">
        <f t="shared" si="7"/>
        <v>0</v>
      </c>
      <c r="J48" s="57">
        <f t="shared" si="7"/>
        <v>-618822004</v>
      </c>
      <c r="K48" s="53">
        <f t="shared" si="7"/>
        <v>-653340788</v>
      </c>
      <c r="L48" s="54">
        <f t="shared" si="7"/>
        <v>-689453179</v>
      </c>
    </row>
    <row r="49" spans="1:12" ht="13.5" x14ac:dyDescent="0.25">
      <c r="A49" s="58" t="s">
        <v>83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152789094</v>
      </c>
      <c r="D6" s="19">
        <v>319412821</v>
      </c>
      <c r="E6" s="20">
        <v>528649804</v>
      </c>
      <c r="F6" s="21">
        <v>166983150</v>
      </c>
      <c r="G6" s="19">
        <v>-141111212</v>
      </c>
      <c r="H6" s="20">
        <v>-141111212</v>
      </c>
      <c r="I6" s="22">
        <v>758380822</v>
      </c>
      <c r="J6" s="23">
        <v>6918357</v>
      </c>
      <c r="K6" s="19">
        <v>7222765</v>
      </c>
      <c r="L6" s="20">
        <v>51891143</v>
      </c>
    </row>
    <row r="7" spans="1:12" ht="13.5" x14ac:dyDescent="0.25">
      <c r="A7" s="24" t="s">
        <v>22</v>
      </c>
      <c r="B7" s="18" t="s">
        <v>9</v>
      </c>
      <c r="C7" s="19">
        <v>-39868354</v>
      </c>
      <c r="D7" s="19">
        <v>-204098313</v>
      </c>
      <c r="E7" s="20">
        <v>-418573021</v>
      </c>
      <c r="F7" s="21">
        <v>12343333</v>
      </c>
      <c r="G7" s="19">
        <v>12343333</v>
      </c>
      <c r="H7" s="20">
        <v>12343333</v>
      </c>
      <c r="I7" s="22">
        <v>-735400761</v>
      </c>
      <c r="J7" s="23">
        <v>110076783</v>
      </c>
      <c r="K7" s="19">
        <v>114920161</v>
      </c>
      <c r="L7" s="20">
        <v>114920161</v>
      </c>
    </row>
    <row r="8" spans="1:12" ht="13.5" x14ac:dyDescent="0.25">
      <c r="A8" s="24" t="s">
        <v>23</v>
      </c>
      <c r="B8" s="18" t="s">
        <v>9</v>
      </c>
      <c r="C8" s="19">
        <v>7596</v>
      </c>
      <c r="D8" s="19">
        <v>421205</v>
      </c>
      <c r="E8" s="20">
        <v>916731</v>
      </c>
      <c r="F8" s="21">
        <v>-7592</v>
      </c>
      <c r="G8" s="19">
        <v>-7592</v>
      </c>
      <c r="H8" s="20">
        <v>-7592</v>
      </c>
      <c r="I8" s="22">
        <v>4583044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103238861</v>
      </c>
      <c r="D9" s="19">
        <v>133185522</v>
      </c>
      <c r="E9" s="20">
        <v>154736339</v>
      </c>
      <c r="F9" s="21">
        <v>145068447</v>
      </c>
      <c r="G9" s="19">
        <v>145068447</v>
      </c>
      <c r="H9" s="20">
        <v>145068447</v>
      </c>
      <c r="I9" s="22">
        <v>214086377</v>
      </c>
      <c r="J9" s="23">
        <v>117289821</v>
      </c>
      <c r="K9" s="19">
        <v>122450573</v>
      </c>
      <c r="L9" s="20">
        <v>122450573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-2590</v>
      </c>
      <c r="H11" s="20">
        <v>-2590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216167197</v>
      </c>
      <c r="D12" s="31">
        <f t="shared" ref="D12:L12" si="0">SUM(D6:D11)</f>
        <v>248921235</v>
      </c>
      <c r="E12" s="32">
        <f t="shared" si="0"/>
        <v>265729853</v>
      </c>
      <c r="F12" s="33">
        <f t="shared" si="0"/>
        <v>324387338</v>
      </c>
      <c r="G12" s="31">
        <f t="shared" si="0"/>
        <v>16290386</v>
      </c>
      <c r="H12" s="32">
        <f t="shared" si="0"/>
        <v>16290386</v>
      </c>
      <c r="I12" s="34">
        <f t="shared" si="0"/>
        <v>241649482</v>
      </c>
      <c r="J12" s="35">
        <f t="shared" si="0"/>
        <v>234284961</v>
      </c>
      <c r="K12" s="31">
        <f t="shared" si="0"/>
        <v>244593499</v>
      </c>
      <c r="L12" s="32">
        <f t="shared" si="0"/>
        <v>289261877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5512282</v>
      </c>
      <c r="D17" s="19">
        <v>5512282</v>
      </c>
      <c r="E17" s="20">
        <v>9143500</v>
      </c>
      <c r="F17" s="21">
        <v>5625042</v>
      </c>
      <c r="G17" s="19">
        <v>5625042</v>
      </c>
      <c r="H17" s="20">
        <v>5625042</v>
      </c>
      <c r="I17" s="22">
        <v>9149500</v>
      </c>
      <c r="J17" s="23">
        <v>9143500</v>
      </c>
      <c r="K17" s="19">
        <v>9545814</v>
      </c>
      <c r="L17" s="20">
        <v>9545814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2833941173</v>
      </c>
      <c r="D19" s="19">
        <v>3232655918</v>
      </c>
      <c r="E19" s="20">
        <v>3374457462</v>
      </c>
      <c r="F19" s="21">
        <v>2619607278</v>
      </c>
      <c r="G19" s="19">
        <v>3080599388</v>
      </c>
      <c r="H19" s="20">
        <v>3080599388</v>
      </c>
      <c r="I19" s="22">
        <v>3507555752</v>
      </c>
      <c r="J19" s="23">
        <v>3827885513</v>
      </c>
      <c r="K19" s="19">
        <v>4004328084</v>
      </c>
      <c r="L19" s="20">
        <v>4113761447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4183221</v>
      </c>
      <c r="D22" s="19">
        <v>7478200</v>
      </c>
      <c r="E22" s="20">
        <v>8593232</v>
      </c>
      <c r="F22" s="21">
        <v>2401309</v>
      </c>
      <c r="G22" s="19">
        <v>2401309</v>
      </c>
      <c r="H22" s="20">
        <v>2401309</v>
      </c>
      <c r="I22" s="22">
        <v>9318791</v>
      </c>
      <c r="J22" s="23">
        <v>8593232</v>
      </c>
      <c r="K22" s="19">
        <v>8971334</v>
      </c>
      <c r="L22" s="20">
        <v>8971334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2843636676</v>
      </c>
      <c r="D24" s="38">
        <f t="shared" ref="D24:L24" si="1">SUM(D15:D23)</f>
        <v>3245646400</v>
      </c>
      <c r="E24" s="39">
        <f t="shared" si="1"/>
        <v>3392194194</v>
      </c>
      <c r="F24" s="40">
        <f t="shared" si="1"/>
        <v>2627633629</v>
      </c>
      <c r="G24" s="38">
        <f t="shared" si="1"/>
        <v>3088625739</v>
      </c>
      <c r="H24" s="39">
        <f t="shared" si="1"/>
        <v>3088625739</v>
      </c>
      <c r="I24" s="41">
        <f t="shared" si="1"/>
        <v>3526024043</v>
      </c>
      <c r="J24" s="42">
        <f t="shared" si="1"/>
        <v>3845622245</v>
      </c>
      <c r="K24" s="38">
        <f t="shared" si="1"/>
        <v>4022845232</v>
      </c>
      <c r="L24" s="39">
        <f t="shared" si="1"/>
        <v>4132278595</v>
      </c>
    </row>
    <row r="25" spans="1:12" ht="13.5" x14ac:dyDescent="0.25">
      <c r="A25" s="29" t="s">
        <v>41</v>
      </c>
      <c r="B25" s="30" t="s">
        <v>19</v>
      </c>
      <c r="C25" s="31">
        <f>+C12+C24</f>
        <v>3059803873</v>
      </c>
      <c r="D25" s="31">
        <f t="shared" ref="D25:L25" si="2">+D12+D24</f>
        <v>3494567635</v>
      </c>
      <c r="E25" s="32">
        <f t="shared" si="2"/>
        <v>3657924047</v>
      </c>
      <c r="F25" s="33">
        <f t="shared" si="2"/>
        <v>2952020967</v>
      </c>
      <c r="G25" s="31">
        <f t="shared" si="2"/>
        <v>3104916125</v>
      </c>
      <c r="H25" s="32">
        <f t="shared" si="2"/>
        <v>3104916125</v>
      </c>
      <c r="I25" s="34">
        <f t="shared" si="2"/>
        <v>3767673525</v>
      </c>
      <c r="J25" s="35">
        <f t="shared" si="2"/>
        <v>4079907206</v>
      </c>
      <c r="K25" s="31">
        <f t="shared" si="2"/>
        <v>4267438731</v>
      </c>
      <c r="L25" s="32">
        <f t="shared" si="2"/>
        <v>4421540472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10800000</v>
      </c>
      <c r="G30" s="19">
        <v>10800000</v>
      </c>
      <c r="H30" s="20">
        <v>10800000</v>
      </c>
      <c r="I30" s="22">
        <v>0</v>
      </c>
      <c r="J30" s="23">
        <v>0</v>
      </c>
      <c r="K30" s="19">
        <v>64800</v>
      </c>
      <c r="L30" s="20">
        <v>124416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552138706</v>
      </c>
      <c r="D32" s="19">
        <v>723438460</v>
      </c>
      <c r="E32" s="20">
        <v>798875562</v>
      </c>
      <c r="F32" s="21">
        <v>309129634</v>
      </c>
      <c r="G32" s="19">
        <v>280802878</v>
      </c>
      <c r="H32" s="20">
        <v>280802878</v>
      </c>
      <c r="I32" s="22">
        <v>1192029299</v>
      </c>
      <c r="J32" s="23">
        <v>891630495</v>
      </c>
      <c r="K32" s="19">
        <v>929809747</v>
      </c>
      <c r="L32" s="20">
        <v>929809747</v>
      </c>
    </row>
    <row r="33" spans="1:12" ht="13.5" x14ac:dyDescent="0.25">
      <c r="A33" s="24" t="s">
        <v>49</v>
      </c>
      <c r="B33" s="18" t="s">
        <v>19</v>
      </c>
      <c r="C33" s="19">
        <v>20245269</v>
      </c>
      <c r="D33" s="19">
        <v>24066349</v>
      </c>
      <c r="E33" s="20">
        <v>22692327</v>
      </c>
      <c r="F33" s="21">
        <v>11215328</v>
      </c>
      <c r="G33" s="19">
        <v>11215328</v>
      </c>
      <c r="H33" s="20">
        <v>11215328</v>
      </c>
      <c r="I33" s="22">
        <v>23503863</v>
      </c>
      <c r="J33" s="23">
        <v>6538131</v>
      </c>
      <c r="K33" s="19">
        <v>6825809</v>
      </c>
      <c r="L33" s="20">
        <v>6825809</v>
      </c>
    </row>
    <row r="34" spans="1:12" ht="13.5" x14ac:dyDescent="0.25">
      <c r="A34" s="29" t="s">
        <v>50</v>
      </c>
      <c r="B34" s="30" t="s">
        <v>19</v>
      </c>
      <c r="C34" s="31">
        <f>SUM(C29:C33)</f>
        <v>572383975</v>
      </c>
      <c r="D34" s="31">
        <f t="shared" ref="D34:L34" si="3">SUM(D29:D33)</f>
        <v>747504809</v>
      </c>
      <c r="E34" s="32">
        <f t="shared" si="3"/>
        <v>821567889</v>
      </c>
      <c r="F34" s="33">
        <f t="shared" si="3"/>
        <v>331144962</v>
      </c>
      <c r="G34" s="31">
        <f t="shared" si="3"/>
        <v>302818206</v>
      </c>
      <c r="H34" s="32">
        <f t="shared" si="3"/>
        <v>302818206</v>
      </c>
      <c r="I34" s="34">
        <f t="shared" si="3"/>
        <v>1215533162</v>
      </c>
      <c r="J34" s="35">
        <f t="shared" si="3"/>
        <v>898168626</v>
      </c>
      <c r="K34" s="31">
        <f t="shared" si="3"/>
        <v>936700356</v>
      </c>
      <c r="L34" s="32">
        <f t="shared" si="3"/>
        <v>936759972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44034315</v>
      </c>
      <c r="D37" s="19">
        <v>34134315</v>
      </c>
      <c r="E37" s="20">
        <v>23334315</v>
      </c>
      <c r="F37" s="21">
        <v>0</v>
      </c>
      <c r="G37" s="19">
        <v>0</v>
      </c>
      <c r="H37" s="20">
        <v>0</v>
      </c>
      <c r="I37" s="22">
        <v>17035573</v>
      </c>
      <c r="J37" s="23">
        <v>12534315</v>
      </c>
      <c r="K37" s="19">
        <v>13085825</v>
      </c>
      <c r="L37" s="20">
        <v>13674687</v>
      </c>
    </row>
    <row r="38" spans="1:12" ht="13.5" x14ac:dyDescent="0.25">
      <c r="A38" s="24" t="s">
        <v>49</v>
      </c>
      <c r="B38" s="18" t="s">
        <v>19</v>
      </c>
      <c r="C38" s="19">
        <v>39937895</v>
      </c>
      <c r="D38" s="19">
        <v>39055633</v>
      </c>
      <c r="E38" s="20">
        <v>42389725</v>
      </c>
      <c r="F38" s="21">
        <v>8541850</v>
      </c>
      <c r="G38" s="19">
        <v>8541850</v>
      </c>
      <c r="H38" s="20">
        <v>8541850</v>
      </c>
      <c r="I38" s="22">
        <v>42389725</v>
      </c>
      <c r="J38" s="23">
        <v>44770168</v>
      </c>
      <c r="K38" s="19">
        <v>46740055</v>
      </c>
      <c r="L38" s="20">
        <v>46740055</v>
      </c>
    </row>
    <row r="39" spans="1:12" ht="13.5" x14ac:dyDescent="0.25">
      <c r="A39" s="29" t="s">
        <v>53</v>
      </c>
      <c r="B39" s="37" t="s">
        <v>19</v>
      </c>
      <c r="C39" s="31">
        <f>SUM(C37:C38)</f>
        <v>83972210</v>
      </c>
      <c r="D39" s="38">
        <f t="shared" ref="D39:L39" si="4">SUM(D37:D38)</f>
        <v>73189948</v>
      </c>
      <c r="E39" s="39">
        <f t="shared" si="4"/>
        <v>65724040</v>
      </c>
      <c r="F39" s="40">
        <f t="shared" si="4"/>
        <v>8541850</v>
      </c>
      <c r="G39" s="38">
        <f t="shared" si="4"/>
        <v>8541850</v>
      </c>
      <c r="H39" s="39">
        <f t="shared" si="4"/>
        <v>8541850</v>
      </c>
      <c r="I39" s="40">
        <f t="shared" si="4"/>
        <v>59425298</v>
      </c>
      <c r="J39" s="42">
        <f t="shared" si="4"/>
        <v>57304483</v>
      </c>
      <c r="K39" s="38">
        <f t="shared" si="4"/>
        <v>59825880</v>
      </c>
      <c r="L39" s="39">
        <f t="shared" si="4"/>
        <v>60414742</v>
      </c>
    </row>
    <row r="40" spans="1:12" ht="13.5" x14ac:dyDescent="0.25">
      <c r="A40" s="29" t="s">
        <v>54</v>
      </c>
      <c r="B40" s="30" t="s">
        <v>19</v>
      </c>
      <c r="C40" s="31">
        <f>+C34+C39</f>
        <v>656356185</v>
      </c>
      <c r="D40" s="31">
        <f t="shared" ref="D40:L40" si="5">+D34+D39</f>
        <v>820694757</v>
      </c>
      <c r="E40" s="32">
        <f t="shared" si="5"/>
        <v>887291929</v>
      </c>
      <c r="F40" s="33">
        <f t="shared" si="5"/>
        <v>339686812</v>
      </c>
      <c r="G40" s="31">
        <f t="shared" si="5"/>
        <v>311360056</v>
      </c>
      <c r="H40" s="32">
        <f t="shared" si="5"/>
        <v>311360056</v>
      </c>
      <c r="I40" s="34">
        <f t="shared" si="5"/>
        <v>1274958460</v>
      </c>
      <c r="J40" s="35">
        <f t="shared" si="5"/>
        <v>955473109</v>
      </c>
      <c r="K40" s="31">
        <f t="shared" si="5"/>
        <v>996526236</v>
      </c>
      <c r="L40" s="32">
        <f t="shared" si="5"/>
        <v>997174714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2403447688</v>
      </c>
      <c r="D42" s="46">
        <f t="shared" ref="D42:L42" si="6">+D25-D40</f>
        <v>2673872878</v>
      </c>
      <c r="E42" s="47">
        <f t="shared" si="6"/>
        <v>2770632118</v>
      </c>
      <c r="F42" s="48">
        <f t="shared" si="6"/>
        <v>2612334155</v>
      </c>
      <c r="G42" s="46">
        <f t="shared" si="6"/>
        <v>2793556069</v>
      </c>
      <c r="H42" s="47">
        <f t="shared" si="6"/>
        <v>2793556069</v>
      </c>
      <c r="I42" s="49">
        <f t="shared" si="6"/>
        <v>2492715065</v>
      </c>
      <c r="J42" s="50">
        <f t="shared" si="6"/>
        <v>3124434097</v>
      </c>
      <c r="K42" s="46">
        <f t="shared" si="6"/>
        <v>3270912495</v>
      </c>
      <c r="L42" s="47">
        <f t="shared" si="6"/>
        <v>3424365758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2315687175</v>
      </c>
      <c r="D45" s="19">
        <v>2560424246</v>
      </c>
      <c r="E45" s="20">
        <v>2640585175</v>
      </c>
      <c r="F45" s="21">
        <v>1941358987</v>
      </c>
      <c r="G45" s="19">
        <v>1763814851</v>
      </c>
      <c r="H45" s="20">
        <v>1763814851</v>
      </c>
      <c r="I45" s="22">
        <v>2519868260</v>
      </c>
      <c r="J45" s="23">
        <v>3124434097</v>
      </c>
      <c r="K45" s="19">
        <v>3270912495</v>
      </c>
      <c r="L45" s="20">
        <v>3424365758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538091812</v>
      </c>
      <c r="H46" s="20">
        <v>538091812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2315687175</v>
      </c>
      <c r="D48" s="53">
        <f t="shared" ref="D48:L48" si="7">SUM(D45:D47)</f>
        <v>2560424246</v>
      </c>
      <c r="E48" s="54">
        <f t="shared" si="7"/>
        <v>2640585175</v>
      </c>
      <c r="F48" s="55">
        <f t="shared" si="7"/>
        <v>1941358987</v>
      </c>
      <c r="G48" s="53">
        <f t="shared" si="7"/>
        <v>2301906663</v>
      </c>
      <c r="H48" s="54">
        <f t="shared" si="7"/>
        <v>2301906663</v>
      </c>
      <c r="I48" s="56">
        <f t="shared" si="7"/>
        <v>2519868260</v>
      </c>
      <c r="J48" s="57">
        <f t="shared" si="7"/>
        <v>3124434097</v>
      </c>
      <c r="K48" s="53">
        <f t="shared" si="7"/>
        <v>3270912495</v>
      </c>
      <c r="L48" s="54">
        <f t="shared" si="7"/>
        <v>3424365758</v>
      </c>
    </row>
    <row r="49" spans="1:12" ht="13.5" x14ac:dyDescent="0.25">
      <c r="A49" s="58" t="s">
        <v>83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-374498515</v>
      </c>
      <c r="D6" s="19">
        <v>-437658994</v>
      </c>
      <c r="E6" s="20">
        <v>317623322</v>
      </c>
      <c r="F6" s="21">
        <v>179586124</v>
      </c>
      <c r="G6" s="19">
        <v>130135436</v>
      </c>
      <c r="H6" s="20">
        <v>130135436</v>
      </c>
      <c r="I6" s="22">
        <v>1324794688</v>
      </c>
      <c r="J6" s="23">
        <v>65144594</v>
      </c>
      <c r="K6" s="19">
        <v>59582824</v>
      </c>
      <c r="L6" s="20">
        <v>59582824</v>
      </c>
    </row>
    <row r="7" spans="1:12" ht="13.5" x14ac:dyDescent="0.25">
      <c r="A7" s="24" t="s">
        <v>22</v>
      </c>
      <c r="B7" s="18" t="s">
        <v>9</v>
      </c>
      <c r="C7" s="19">
        <v>322078115</v>
      </c>
      <c r="D7" s="19">
        <v>301272651</v>
      </c>
      <c r="E7" s="20">
        <v>-513443196</v>
      </c>
      <c r="F7" s="21">
        <v>131272651</v>
      </c>
      <c r="G7" s="19">
        <v>133245326</v>
      </c>
      <c r="H7" s="20">
        <v>133245326</v>
      </c>
      <c r="I7" s="22">
        <v>-1442806951</v>
      </c>
      <c r="J7" s="23">
        <v>333247571</v>
      </c>
      <c r="K7" s="19">
        <v>308160767</v>
      </c>
      <c r="L7" s="20">
        <v>282469092</v>
      </c>
    </row>
    <row r="8" spans="1:12" ht="13.5" x14ac:dyDescent="0.25">
      <c r="A8" s="24" t="s">
        <v>23</v>
      </c>
      <c r="B8" s="18" t="s">
        <v>9</v>
      </c>
      <c r="C8" s="19">
        <v>492714373</v>
      </c>
      <c r="D8" s="19">
        <v>590050120</v>
      </c>
      <c r="E8" s="20">
        <v>584223057</v>
      </c>
      <c r="F8" s="21">
        <v>689812314</v>
      </c>
      <c r="G8" s="19">
        <v>689812314</v>
      </c>
      <c r="H8" s="20">
        <v>689812314</v>
      </c>
      <c r="I8" s="22">
        <v>1741396334</v>
      </c>
      <c r="J8" s="23">
        <v>632865768</v>
      </c>
      <c r="K8" s="19">
        <v>622397646</v>
      </c>
      <c r="L8" s="20">
        <v>742967906</v>
      </c>
    </row>
    <row r="9" spans="1:12" ht="13.5" x14ac:dyDescent="0.25">
      <c r="A9" s="24" t="s">
        <v>24</v>
      </c>
      <c r="B9" s="18" t="s">
        <v>19</v>
      </c>
      <c r="C9" s="19">
        <v>348336062</v>
      </c>
      <c r="D9" s="19">
        <v>594564447</v>
      </c>
      <c r="E9" s="20">
        <v>773222571</v>
      </c>
      <c r="F9" s="21">
        <v>243161064</v>
      </c>
      <c r="G9" s="19">
        <v>243161064</v>
      </c>
      <c r="H9" s="20">
        <v>243161064</v>
      </c>
      <c r="I9" s="22">
        <v>927412241</v>
      </c>
      <c r="J9" s="23">
        <v>243161064</v>
      </c>
      <c r="K9" s="19">
        <v>243161064</v>
      </c>
      <c r="L9" s="20">
        <v>243161064</v>
      </c>
    </row>
    <row r="10" spans="1:12" ht="13.5" x14ac:dyDescent="0.25">
      <c r="A10" s="24" t="s">
        <v>25</v>
      </c>
      <c r="B10" s="18" t="s">
        <v>19</v>
      </c>
      <c r="C10" s="19">
        <v>84414</v>
      </c>
      <c r="D10" s="19">
        <v>62029</v>
      </c>
      <c r="E10" s="20">
        <v>35375</v>
      </c>
      <c r="F10" s="25">
        <v>29274</v>
      </c>
      <c r="G10" s="26">
        <v>29274</v>
      </c>
      <c r="H10" s="27">
        <v>29274</v>
      </c>
      <c r="I10" s="22">
        <v>7357</v>
      </c>
      <c r="J10" s="28">
        <v>29274</v>
      </c>
      <c r="K10" s="26">
        <v>29274</v>
      </c>
      <c r="L10" s="27">
        <v>29274</v>
      </c>
    </row>
    <row r="11" spans="1:12" ht="13.5" x14ac:dyDescent="0.25">
      <c r="A11" s="24" t="s">
        <v>26</v>
      </c>
      <c r="B11" s="18" t="s">
        <v>27</v>
      </c>
      <c r="C11" s="19">
        <v>50279281</v>
      </c>
      <c r="D11" s="19">
        <v>45764513</v>
      </c>
      <c r="E11" s="20">
        <v>33292848</v>
      </c>
      <c r="F11" s="21">
        <v>52107244</v>
      </c>
      <c r="G11" s="19">
        <v>52107244</v>
      </c>
      <c r="H11" s="20">
        <v>52107244</v>
      </c>
      <c r="I11" s="22">
        <v>35930180</v>
      </c>
      <c r="J11" s="23">
        <v>53614921</v>
      </c>
      <c r="K11" s="19">
        <v>55128933</v>
      </c>
      <c r="L11" s="20">
        <v>56642945</v>
      </c>
    </row>
    <row r="12" spans="1:12" ht="13.5" x14ac:dyDescent="0.25">
      <c r="A12" s="29" t="s">
        <v>28</v>
      </c>
      <c r="B12" s="30" t="s">
        <v>19</v>
      </c>
      <c r="C12" s="31">
        <f>SUM(C6:C11)</f>
        <v>838993730</v>
      </c>
      <c r="D12" s="31">
        <f t="shared" ref="D12:L12" si="0">SUM(D6:D11)</f>
        <v>1094054766</v>
      </c>
      <c r="E12" s="32">
        <f t="shared" si="0"/>
        <v>1194953977</v>
      </c>
      <c r="F12" s="33">
        <f t="shared" si="0"/>
        <v>1295968671</v>
      </c>
      <c r="G12" s="31">
        <f t="shared" si="0"/>
        <v>1248490658</v>
      </c>
      <c r="H12" s="32">
        <f t="shared" si="0"/>
        <v>1248490658</v>
      </c>
      <c r="I12" s="34">
        <f t="shared" si="0"/>
        <v>2586733849</v>
      </c>
      <c r="J12" s="35">
        <f t="shared" si="0"/>
        <v>1328063192</v>
      </c>
      <c r="K12" s="31">
        <f t="shared" si="0"/>
        <v>1288460508</v>
      </c>
      <c r="L12" s="32">
        <f t="shared" si="0"/>
        <v>1384853105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32755</v>
      </c>
      <c r="G15" s="19">
        <v>32755</v>
      </c>
      <c r="H15" s="20">
        <v>32755</v>
      </c>
      <c r="I15" s="22">
        <v>0</v>
      </c>
      <c r="J15" s="23">
        <v>32755</v>
      </c>
      <c r="K15" s="19">
        <v>32755</v>
      </c>
      <c r="L15" s="20">
        <v>32755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256452695</v>
      </c>
      <c r="D17" s="19">
        <v>257100275</v>
      </c>
      <c r="E17" s="20">
        <v>256971224</v>
      </c>
      <c r="F17" s="21">
        <v>257100275</v>
      </c>
      <c r="G17" s="19">
        <v>257100275</v>
      </c>
      <c r="H17" s="20">
        <v>257100275</v>
      </c>
      <c r="I17" s="22">
        <v>256971224</v>
      </c>
      <c r="J17" s="23">
        <v>257100275</v>
      </c>
      <c r="K17" s="19">
        <v>257100275</v>
      </c>
      <c r="L17" s="20">
        <v>257100275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5088406193</v>
      </c>
      <c r="D19" s="19">
        <v>4800896838</v>
      </c>
      <c r="E19" s="20">
        <v>5699245341</v>
      </c>
      <c r="F19" s="21">
        <v>4287914739</v>
      </c>
      <c r="G19" s="19">
        <v>5046371892</v>
      </c>
      <c r="H19" s="20">
        <v>5046371892</v>
      </c>
      <c r="I19" s="22">
        <v>5612402562</v>
      </c>
      <c r="J19" s="23">
        <v>4798046830</v>
      </c>
      <c r="K19" s="19">
        <v>3812955708</v>
      </c>
      <c r="L19" s="20">
        <v>3525022397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657949</v>
      </c>
      <c r="D22" s="19">
        <v>1297383</v>
      </c>
      <c r="E22" s="20">
        <v>1297383</v>
      </c>
      <c r="F22" s="21">
        <v>1297383</v>
      </c>
      <c r="G22" s="19">
        <v>1297383</v>
      </c>
      <c r="H22" s="20">
        <v>1297383</v>
      </c>
      <c r="I22" s="22">
        <v>1297383</v>
      </c>
      <c r="J22" s="23">
        <v>1817383</v>
      </c>
      <c r="K22" s="19">
        <v>1297384</v>
      </c>
      <c r="L22" s="20">
        <v>1297384</v>
      </c>
    </row>
    <row r="23" spans="1:12" ht="13.5" x14ac:dyDescent="0.25">
      <c r="A23" s="24" t="s">
        <v>39</v>
      </c>
      <c r="B23" s="18" t="s">
        <v>19</v>
      </c>
      <c r="C23" s="19">
        <v>-97393017</v>
      </c>
      <c r="D23" s="19">
        <v>-100388514</v>
      </c>
      <c r="E23" s="20">
        <v>-567443583</v>
      </c>
      <c r="F23" s="25">
        <v>9941212</v>
      </c>
      <c r="G23" s="26">
        <v>9941212</v>
      </c>
      <c r="H23" s="27">
        <v>9941212</v>
      </c>
      <c r="I23" s="21">
        <v>-567443583</v>
      </c>
      <c r="J23" s="28">
        <v>9941212</v>
      </c>
      <c r="K23" s="26">
        <v>9941212</v>
      </c>
      <c r="L23" s="27">
        <v>9941212</v>
      </c>
    </row>
    <row r="24" spans="1:12" ht="13.5" x14ac:dyDescent="0.25">
      <c r="A24" s="29" t="s">
        <v>40</v>
      </c>
      <c r="B24" s="37" t="s">
        <v>19</v>
      </c>
      <c r="C24" s="31">
        <f>SUM(C15:C23)</f>
        <v>5248123820</v>
      </c>
      <c r="D24" s="38">
        <f t="shared" ref="D24:L24" si="1">SUM(D15:D23)</f>
        <v>4958905982</v>
      </c>
      <c r="E24" s="39">
        <f t="shared" si="1"/>
        <v>5390070365</v>
      </c>
      <c r="F24" s="40">
        <f t="shared" si="1"/>
        <v>4556286364</v>
      </c>
      <c r="G24" s="38">
        <f t="shared" si="1"/>
        <v>5314743517</v>
      </c>
      <c r="H24" s="39">
        <f t="shared" si="1"/>
        <v>5314743517</v>
      </c>
      <c r="I24" s="41">
        <f t="shared" si="1"/>
        <v>5303227586</v>
      </c>
      <c r="J24" s="42">
        <f t="shared" si="1"/>
        <v>5066938455</v>
      </c>
      <c r="K24" s="38">
        <f t="shared" si="1"/>
        <v>4081327334</v>
      </c>
      <c r="L24" s="39">
        <f t="shared" si="1"/>
        <v>3793394023</v>
      </c>
    </row>
    <row r="25" spans="1:12" ht="13.5" x14ac:dyDescent="0.25">
      <c r="A25" s="29" t="s">
        <v>41</v>
      </c>
      <c r="B25" s="30" t="s">
        <v>19</v>
      </c>
      <c r="C25" s="31">
        <f>+C12+C24</f>
        <v>6087117550</v>
      </c>
      <c r="D25" s="31">
        <f t="shared" ref="D25:L25" si="2">+D12+D24</f>
        <v>6052960748</v>
      </c>
      <c r="E25" s="32">
        <f t="shared" si="2"/>
        <v>6585024342</v>
      </c>
      <c r="F25" s="33">
        <f t="shared" si="2"/>
        <v>5852255035</v>
      </c>
      <c r="G25" s="31">
        <f t="shared" si="2"/>
        <v>6563234175</v>
      </c>
      <c r="H25" s="32">
        <f t="shared" si="2"/>
        <v>6563234175</v>
      </c>
      <c r="I25" s="34">
        <f t="shared" si="2"/>
        <v>7889961435</v>
      </c>
      <c r="J25" s="35">
        <f t="shared" si="2"/>
        <v>6395001647</v>
      </c>
      <c r="K25" s="31">
        <f t="shared" si="2"/>
        <v>5369787842</v>
      </c>
      <c r="L25" s="32">
        <f t="shared" si="2"/>
        <v>5178247128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1613814</v>
      </c>
      <c r="E30" s="20">
        <v>-1539426</v>
      </c>
      <c r="F30" s="21">
        <v>2000000</v>
      </c>
      <c r="G30" s="19">
        <v>2000000</v>
      </c>
      <c r="H30" s="20">
        <v>2000000</v>
      </c>
      <c r="I30" s="22">
        <v>-1539426</v>
      </c>
      <c r="J30" s="23">
        <v>2000000</v>
      </c>
      <c r="K30" s="19">
        <v>2000000</v>
      </c>
      <c r="L30" s="20">
        <v>2000000</v>
      </c>
    </row>
    <row r="31" spans="1:12" ht="13.5" x14ac:dyDescent="0.25">
      <c r="A31" s="24" t="s">
        <v>47</v>
      </c>
      <c r="B31" s="18" t="s">
        <v>19</v>
      </c>
      <c r="C31" s="19">
        <v>65817010</v>
      </c>
      <c r="D31" s="19">
        <v>59929637</v>
      </c>
      <c r="E31" s="20">
        <v>61754133</v>
      </c>
      <c r="F31" s="21">
        <v>92429637</v>
      </c>
      <c r="G31" s="19">
        <v>92429637</v>
      </c>
      <c r="H31" s="20">
        <v>92429637</v>
      </c>
      <c r="I31" s="22">
        <v>64143093</v>
      </c>
      <c r="J31" s="23">
        <v>94929637</v>
      </c>
      <c r="K31" s="19">
        <v>97429637</v>
      </c>
      <c r="L31" s="20">
        <v>99929637</v>
      </c>
    </row>
    <row r="32" spans="1:12" ht="13.5" x14ac:dyDescent="0.25">
      <c r="A32" s="24" t="s">
        <v>48</v>
      </c>
      <c r="B32" s="18" t="s">
        <v>46</v>
      </c>
      <c r="C32" s="19">
        <v>1142738990</v>
      </c>
      <c r="D32" s="19">
        <v>1702131072</v>
      </c>
      <c r="E32" s="20">
        <v>2234140399</v>
      </c>
      <c r="F32" s="21">
        <v>887562476</v>
      </c>
      <c r="G32" s="19">
        <v>1800851035</v>
      </c>
      <c r="H32" s="20">
        <v>1800851035</v>
      </c>
      <c r="I32" s="22">
        <v>2573804409</v>
      </c>
      <c r="J32" s="23">
        <v>1177430857</v>
      </c>
      <c r="K32" s="19">
        <v>-137090781</v>
      </c>
      <c r="L32" s="20">
        <v>-410527154</v>
      </c>
    </row>
    <row r="33" spans="1:12" ht="13.5" x14ac:dyDescent="0.25">
      <c r="A33" s="24" t="s">
        <v>49</v>
      </c>
      <c r="B33" s="18" t="s">
        <v>19</v>
      </c>
      <c r="C33" s="19">
        <v>508405778</v>
      </c>
      <c r="D33" s="19">
        <v>495370777</v>
      </c>
      <c r="E33" s="20">
        <v>533021459</v>
      </c>
      <c r="F33" s="21">
        <v>542370777</v>
      </c>
      <c r="G33" s="19">
        <v>542370777</v>
      </c>
      <c r="H33" s="20">
        <v>542370777</v>
      </c>
      <c r="I33" s="22">
        <v>533324081</v>
      </c>
      <c r="J33" s="23">
        <v>557370777</v>
      </c>
      <c r="K33" s="19">
        <v>572370777</v>
      </c>
      <c r="L33" s="20">
        <v>587370777</v>
      </c>
    </row>
    <row r="34" spans="1:12" ht="13.5" x14ac:dyDescent="0.25">
      <c r="A34" s="29" t="s">
        <v>50</v>
      </c>
      <c r="B34" s="30" t="s">
        <v>19</v>
      </c>
      <c r="C34" s="31">
        <f>SUM(C29:C33)</f>
        <v>1716961778</v>
      </c>
      <c r="D34" s="31">
        <f t="shared" ref="D34:L34" si="3">SUM(D29:D33)</f>
        <v>2259045300</v>
      </c>
      <c r="E34" s="32">
        <f t="shared" si="3"/>
        <v>2827376565</v>
      </c>
      <c r="F34" s="33">
        <f t="shared" si="3"/>
        <v>1524362890</v>
      </c>
      <c r="G34" s="31">
        <f t="shared" si="3"/>
        <v>2437651449</v>
      </c>
      <c r="H34" s="32">
        <f t="shared" si="3"/>
        <v>2437651449</v>
      </c>
      <c r="I34" s="34">
        <f t="shared" si="3"/>
        <v>3169732157</v>
      </c>
      <c r="J34" s="35">
        <f t="shared" si="3"/>
        <v>1831731271</v>
      </c>
      <c r="K34" s="31">
        <f t="shared" si="3"/>
        <v>534709633</v>
      </c>
      <c r="L34" s="32">
        <f t="shared" si="3"/>
        <v>278773260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103427941</v>
      </c>
      <c r="D37" s="19">
        <v>83274059</v>
      </c>
      <c r="E37" s="20">
        <v>48848230</v>
      </c>
      <c r="F37" s="21">
        <v>81274059</v>
      </c>
      <c r="G37" s="19">
        <v>81274059</v>
      </c>
      <c r="H37" s="20">
        <v>81274059</v>
      </c>
      <c r="I37" s="22">
        <v>39715010</v>
      </c>
      <c r="J37" s="23">
        <v>81274059</v>
      </c>
      <c r="K37" s="19">
        <v>81274059</v>
      </c>
      <c r="L37" s="20">
        <v>81274059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103427941</v>
      </c>
      <c r="D39" s="38">
        <f t="shared" ref="D39:L39" si="4">SUM(D37:D38)</f>
        <v>83274059</v>
      </c>
      <c r="E39" s="39">
        <f t="shared" si="4"/>
        <v>48848230</v>
      </c>
      <c r="F39" s="40">
        <f t="shared" si="4"/>
        <v>81274059</v>
      </c>
      <c r="G39" s="38">
        <f t="shared" si="4"/>
        <v>81274059</v>
      </c>
      <c r="H39" s="39">
        <f t="shared" si="4"/>
        <v>81274059</v>
      </c>
      <c r="I39" s="40">
        <f t="shared" si="4"/>
        <v>39715010</v>
      </c>
      <c r="J39" s="42">
        <f t="shared" si="4"/>
        <v>81274059</v>
      </c>
      <c r="K39" s="38">
        <f t="shared" si="4"/>
        <v>81274059</v>
      </c>
      <c r="L39" s="39">
        <f t="shared" si="4"/>
        <v>81274059</v>
      </c>
    </row>
    <row r="40" spans="1:12" ht="13.5" x14ac:dyDescent="0.25">
      <c r="A40" s="29" t="s">
        <v>54</v>
      </c>
      <c r="B40" s="30" t="s">
        <v>19</v>
      </c>
      <c r="C40" s="31">
        <f>+C34+C39</f>
        <v>1820389719</v>
      </c>
      <c r="D40" s="31">
        <f t="shared" ref="D40:L40" si="5">+D34+D39</f>
        <v>2342319359</v>
      </c>
      <c r="E40" s="32">
        <f t="shared" si="5"/>
        <v>2876224795</v>
      </c>
      <c r="F40" s="33">
        <f t="shared" si="5"/>
        <v>1605636949</v>
      </c>
      <c r="G40" s="31">
        <f t="shared" si="5"/>
        <v>2518925508</v>
      </c>
      <c r="H40" s="32">
        <f t="shared" si="5"/>
        <v>2518925508</v>
      </c>
      <c r="I40" s="34">
        <f t="shared" si="5"/>
        <v>3209447167</v>
      </c>
      <c r="J40" s="35">
        <f t="shared" si="5"/>
        <v>1913005330</v>
      </c>
      <c r="K40" s="31">
        <f t="shared" si="5"/>
        <v>615983692</v>
      </c>
      <c r="L40" s="32">
        <f t="shared" si="5"/>
        <v>360047319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4266727831</v>
      </c>
      <c r="D42" s="46">
        <f t="shared" ref="D42:L42" si="6">+D25-D40</f>
        <v>3710641389</v>
      </c>
      <c r="E42" s="47">
        <f t="shared" si="6"/>
        <v>3708799547</v>
      </c>
      <c r="F42" s="48">
        <f t="shared" si="6"/>
        <v>4246618086</v>
      </c>
      <c r="G42" s="46">
        <f t="shared" si="6"/>
        <v>4044308667</v>
      </c>
      <c r="H42" s="47">
        <f t="shared" si="6"/>
        <v>4044308667</v>
      </c>
      <c r="I42" s="49">
        <f t="shared" si="6"/>
        <v>4680514268</v>
      </c>
      <c r="J42" s="50">
        <f t="shared" si="6"/>
        <v>4481996317</v>
      </c>
      <c r="K42" s="46">
        <f t="shared" si="6"/>
        <v>4753804150</v>
      </c>
      <c r="L42" s="47">
        <f t="shared" si="6"/>
        <v>4818199809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5157259450</v>
      </c>
      <c r="D45" s="19">
        <v>3502534287</v>
      </c>
      <c r="E45" s="20">
        <v>4312613241</v>
      </c>
      <c r="F45" s="21">
        <v>4240185161</v>
      </c>
      <c r="G45" s="19">
        <v>4240185161</v>
      </c>
      <c r="H45" s="20">
        <v>4240185161</v>
      </c>
      <c r="I45" s="22">
        <v>4704126364</v>
      </c>
      <c r="J45" s="23">
        <v>4233752236</v>
      </c>
      <c r="K45" s="19">
        <v>4162868023</v>
      </c>
      <c r="L45" s="20">
        <v>4162868023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5157259450</v>
      </c>
      <c r="D48" s="53">
        <f t="shared" ref="D48:L48" si="7">SUM(D45:D47)</f>
        <v>3502534287</v>
      </c>
      <c r="E48" s="54">
        <f t="shared" si="7"/>
        <v>4312613241</v>
      </c>
      <c r="F48" s="55">
        <f t="shared" si="7"/>
        <v>4240185161</v>
      </c>
      <c r="G48" s="53">
        <f t="shared" si="7"/>
        <v>4240185161</v>
      </c>
      <c r="H48" s="54">
        <f t="shared" si="7"/>
        <v>4240185161</v>
      </c>
      <c r="I48" s="56">
        <f t="shared" si="7"/>
        <v>4704126364</v>
      </c>
      <c r="J48" s="57">
        <f t="shared" si="7"/>
        <v>4233752236</v>
      </c>
      <c r="K48" s="53">
        <f t="shared" si="7"/>
        <v>4162868023</v>
      </c>
      <c r="L48" s="54">
        <f t="shared" si="7"/>
        <v>4162868023</v>
      </c>
    </row>
    <row r="49" spans="1:12" ht="13.5" x14ac:dyDescent="0.25">
      <c r="A49" s="58" t="s">
        <v>83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7069849</v>
      </c>
      <c r="D6" s="19">
        <v>24159674</v>
      </c>
      <c r="E6" s="20">
        <v>21593943</v>
      </c>
      <c r="F6" s="21">
        <v>-60379617</v>
      </c>
      <c r="G6" s="19">
        <v>-60379617</v>
      </c>
      <c r="H6" s="20">
        <v>-60379617</v>
      </c>
      <c r="I6" s="22">
        <v>94050441</v>
      </c>
      <c r="J6" s="23">
        <v>9122383</v>
      </c>
      <c r="K6" s="19">
        <v>-114485287</v>
      </c>
      <c r="L6" s="20">
        <v>49971617</v>
      </c>
    </row>
    <row r="7" spans="1:12" ht="13.5" x14ac:dyDescent="0.25">
      <c r="A7" s="24" t="s">
        <v>22</v>
      </c>
      <c r="B7" s="18" t="s">
        <v>9</v>
      </c>
      <c r="C7" s="19">
        <v>447714</v>
      </c>
      <c r="D7" s="19">
        <v>377156</v>
      </c>
      <c r="E7" s="20">
        <v>360000</v>
      </c>
      <c r="F7" s="21">
        <v>387714</v>
      </c>
      <c r="G7" s="19">
        <v>387714</v>
      </c>
      <c r="H7" s="20">
        <v>387714</v>
      </c>
      <c r="I7" s="22">
        <v>360000</v>
      </c>
      <c r="J7" s="23">
        <v>-3039269</v>
      </c>
      <c r="K7" s="19">
        <v>-419001882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115660795</v>
      </c>
      <c r="D8" s="19">
        <v>36247562</v>
      </c>
      <c r="E8" s="20">
        <v>182805157</v>
      </c>
      <c r="F8" s="21">
        <v>283794643</v>
      </c>
      <c r="G8" s="19">
        <v>283794643</v>
      </c>
      <c r="H8" s="20">
        <v>283794643</v>
      </c>
      <c r="I8" s="22">
        <v>374724462</v>
      </c>
      <c r="J8" s="23">
        <v>-33771013</v>
      </c>
      <c r="K8" s="19">
        <v>-125527929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189250235</v>
      </c>
      <c r="D9" s="19">
        <v>96534119</v>
      </c>
      <c r="E9" s="20">
        <v>103811631</v>
      </c>
      <c r="F9" s="21">
        <v>66142399</v>
      </c>
      <c r="G9" s="19">
        <v>66142399</v>
      </c>
      <c r="H9" s="20">
        <v>66142399</v>
      </c>
      <c r="I9" s="22">
        <v>108803980</v>
      </c>
      <c r="J9" s="23">
        <v>56477399</v>
      </c>
      <c r="K9" s="19">
        <v>-10574631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662343</v>
      </c>
      <c r="D11" s="19">
        <v>577276</v>
      </c>
      <c r="E11" s="20">
        <v>1111665</v>
      </c>
      <c r="F11" s="21">
        <v>824818</v>
      </c>
      <c r="G11" s="19">
        <v>824818</v>
      </c>
      <c r="H11" s="20">
        <v>824818</v>
      </c>
      <c r="I11" s="22">
        <v>3463801</v>
      </c>
      <c r="J11" s="23">
        <v>61454818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313090936</v>
      </c>
      <c r="D12" s="31">
        <f t="shared" ref="D12:L12" si="0">SUM(D6:D11)</f>
        <v>157895787</v>
      </c>
      <c r="E12" s="32">
        <f t="shared" si="0"/>
        <v>309682396</v>
      </c>
      <c r="F12" s="33">
        <f t="shared" si="0"/>
        <v>290769957</v>
      </c>
      <c r="G12" s="31">
        <f t="shared" si="0"/>
        <v>290769957</v>
      </c>
      <c r="H12" s="32">
        <f t="shared" si="0"/>
        <v>290769957</v>
      </c>
      <c r="I12" s="34">
        <f t="shared" si="0"/>
        <v>581402684</v>
      </c>
      <c r="J12" s="35">
        <f t="shared" si="0"/>
        <v>90244318</v>
      </c>
      <c r="K12" s="31">
        <f t="shared" si="0"/>
        <v>-669589729</v>
      </c>
      <c r="L12" s="32">
        <f t="shared" si="0"/>
        <v>49971617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66492000</v>
      </c>
      <c r="D17" s="19">
        <v>74664000</v>
      </c>
      <c r="E17" s="20">
        <v>119412000</v>
      </c>
      <c r="F17" s="21">
        <v>0</v>
      </c>
      <c r="G17" s="19">
        <v>0</v>
      </c>
      <c r="H17" s="20">
        <v>0</v>
      </c>
      <c r="I17" s="22">
        <v>119412000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1021765289</v>
      </c>
      <c r="D19" s="19">
        <v>979161437</v>
      </c>
      <c r="E19" s="20">
        <v>972003824</v>
      </c>
      <c r="F19" s="21">
        <v>1680458051</v>
      </c>
      <c r="G19" s="19">
        <v>1691637416</v>
      </c>
      <c r="H19" s="20">
        <v>1691637416</v>
      </c>
      <c r="I19" s="22">
        <v>1029711307</v>
      </c>
      <c r="J19" s="23">
        <v>1127420589</v>
      </c>
      <c r="K19" s="19">
        <v>215295412</v>
      </c>
      <c r="L19" s="20">
        <v>48611150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1088257289</v>
      </c>
      <c r="D24" s="38">
        <f t="shared" ref="D24:L24" si="1">SUM(D15:D23)</f>
        <v>1053825437</v>
      </c>
      <c r="E24" s="39">
        <f t="shared" si="1"/>
        <v>1091415824</v>
      </c>
      <c r="F24" s="40">
        <f t="shared" si="1"/>
        <v>1680458051</v>
      </c>
      <c r="G24" s="38">
        <f t="shared" si="1"/>
        <v>1691637416</v>
      </c>
      <c r="H24" s="39">
        <f t="shared" si="1"/>
        <v>1691637416</v>
      </c>
      <c r="I24" s="41">
        <f t="shared" si="1"/>
        <v>1149123307</v>
      </c>
      <c r="J24" s="42">
        <f t="shared" si="1"/>
        <v>1127420589</v>
      </c>
      <c r="K24" s="38">
        <f t="shared" si="1"/>
        <v>215295412</v>
      </c>
      <c r="L24" s="39">
        <f t="shared" si="1"/>
        <v>48611150</v>
      </c>
    </row>
    <row r="25" spans="1:12" ht="13.5" x14ac:dyDescent="0.25">
      <c r="A25" s="29" t="s">
        <v>41</v>
      </c>
      <c r="B25" s="30" t="s">
        <v>19</v>
      </c>
      <c r="C25" s="31">
        <f>+C12+C24</f>
        <v>1401348225</v>
      </c>
      <c r="D25" s="31">
        <f t="shared" ref="D25:L25" si="2">+D12+D24</f>
        <v>1211721224</v>
      </c>
      <c r="E25" s="32">
        <f t="shared" si="2"/>
        <v>1401098220</v>
      </c>
      <c r="F25" s="33">
        <f t="shared" si="2"/>
        <v>1971228008</v>
      </c>
      <c r="G25" s="31">
        <f t="shared" si="2"/>
        <v>1982407373</v>
      </c>
      <c r="H25" s="32">
        <f t="shared" si="2"/>
        <v>1982407373</v>
      </c>
      <c r="I25" s="34">
        <f t="shared" si="2"/>
        <v>1730525991</v>
      </c>
      <c r="J25" s="35">
        <f t="shared" si="2"/>
        <v>1217664907</v>
      </c>
      <c r="K25" s="31">
        <f t="shared" si="2"/>
        <v>-454294317</v>
      </c>
      <c r="L25" s="32">
        <f t="shared" si="2"/>
        <v>98582767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25001775</v>
      </c>
      <c r="D30" s="19">
        <v>53489431</v>
      </c>
      <c r="E30" s="20">
        <v>32846680</v>
      </c>
      <c r="F30" s="21">
        <v>5629225</v>
      </c>
      <c r="G30" s="19">
        <v>5629225</v>
      </c>
      <c r="H30" s="20">
        <v>5629225</v>
      </c>
      <c r="I30" s="22">
        <v>32846680</v>
      </c>
      <c r="J30" s="23">
        <v>5629225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2260725</v>
      </c>
      <c r="D31" s="19">
        <v>1000814</v>
      </c>
      <c r="E31" s="20">
        <v>1130295</v>
      </c>
      <c r="F31" s="21">
        <v>-119979489</v>
      </c>
      <c r="G31" s="19">
        <v>-119979489</v>
      </c>
      <c r="H31" s="20">
        <v>-119979489</v>
      </c>
      <c r="I31" s="22">
        <v>1323001</v>
      </c>
      <c r="J31" s="23">
        <v>-127889247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393441383</v>
      </c>
      <c r="D32" s="19">
        <v>528929764</v>
      </c>
      <c r="E32" s="20">
        <v>609483305</v>
      </c>
      <c r="F32" s="21">
        <v>1216087948</v>
      </c>
      <c r="G32" s="19">
        <v>1229985692</v>
      </c>
      <c r="H32" s="20">
        <v>1229985692</v>
      </c>
      <c r="I32" s="22">
        <v>723666326</v>
      </c>
      <c r="J32" s="23">
        <v>377099333</v>
      </c>
      <c r="K32" s="19">
        <v>-554539586</v>
      </c>
      <c r="L32" s="20">
        <v>0</v>
      </c>
    </row>
    <row r="33" spans="1:12" ht="13.5" x14ac:dyDescent="0.25">
      <c r="A33" s="24" t="s">
        <v>49</v>
      </c>
      <c r="B33" s="18" t="s">
        <v>19</v>
      </c>
      <c r="C33" s="19">
        <v>23228363</v>
      </c>
      <c r="D33" s="19">
        <v>53541292</v>
      </c>
      <c r="E33" s="20">
        <v>57979337</v>
      </c>
      <c r="F33" s="21">
        <v>22166977</v>
      </c>
      <c r="G33" s="19">
        <v>22166977</v>
      </c>
      <c r="H33" s="20">
        <v>22166977</v>
      </c>
      <c r="I33" s="22">
        <v>57979337</v>
      </c>
      <c r="J33" s="23">
        <v>22166977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443932246</v>
      </c>
      <c r="D34" s="31">
        <f t="shared" ref="D34:L34" si="3">SUM(D29:D33)</f>
        <v>636961301</v>
      </c>
      <c r="E34" s="32">
        <f t="shared" si="3"/>
        <v>701439617</v>
      </c>
      <c r="F34" s="33">
        <f t="shared" si="3"/>
        <v>1123904661</v>
      </c>
      <c r="G34" s="31">
        <f t="shared" si="3"/>
        <v>1137802405</v>
      </c>
      <c r="H34" s="32">
        <f t="shared" si="3"/>
        <v>1137802405</v>
      </c>
      <c r="I34" s="34">
        <f t="shared" si="3"/>
        <v>815815344</v>
      </c>
      <c r="J34" s="35">
        <f t="shared" si="3"/>
        <v>277006288</v>
      </c>
      <c r="K34" s="31">
        <f t="shared" si="3"/>
        <v>-554539586</v>
      </c>
      <c r="L34" s="32">
        <f t="shared" si="3"/>
        <v>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25606089</v>
      </c>
      <c r="D37" s="19">
        <v>23628876</v>
      </c>
      <c r="E37" s="20">
        <v>23505176</v>
      </c>
      <c r="F37" s="21">
        <v>41020225</v>
      </c>
      <c r="G37" s="19">
        <v>41020225</v>
      </c>
      <c r="H37" s="20">
        <v>41020225</v>
      </c>
      <c r="I37" s="22">
        <v>23505176</v>
      </c>
      <c r="J37" s="23">
        <v>41020225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34593405</v>
      </c>
      <c r="D38" s="19">
        <v>36395420</v>
      </c>
      <c r="E38" s="20">
        <v>33070607</v>
      </c>
      <c r="F38" s="21">
        <v>34627234</v>
      </c>
      <c r="G38" s="19">
        <v>34627234</v>
      </c>
      <c r="H38" s="20">
        <v>34627234</v>
      </c>
      <c r="I38" s="22">
        <v>32383396</v>
      </c>
      <c r="J38" s="23">
        <v>34627234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60199494</v>
      </c>
      <c r="D39" s="38">
        <f t="shared" ref="D39:L39" si="4">SUM(D37:D38)</f>
        <v>60024296</v>
      </c>
      <c r="E39" s="39">
        <f t="shared" si="4"/>
        <v>56575783</v>
      </c>
      <c r="F39" s="40">
        <f t="shared" si="4"/>
        <v>75647459</v>
      </c>
      <c r="G39" s="38">
        <f t="shared" si="4"/>
        <v>75647459</v>
      </c>
      <c r="H39" s="39">
        <f t="shared" si="4"/>
        <v>75647459</v>
      </c>
      <c r="I39" s="40">
        <f t="shared" si="4"/>
        <v>55888572</v>
      </c>
      <c r="J39" s="42">
        <f t="shared" si="4"/>
        <v>75647459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504131740</v>
      </c>
      <c r="D40" s="31">
        <f t="shared" ref="D40:L40" si="5">+D34+D39</f>
        <v>696985597</v>
      </c>
      <c r="E40" s="32">
        <f t="shared" si="5"/>
        <v>758015400</v>
      </c>
      <c r="F40" s="33">
        <f t="shared" si="5"/>
        <v>1199552120</v>
      </c>
      <c r="G40" s="31">
        <f t="shared" si="5"/>
        <v>1213449864</v>
      </c>
      <c r="H40" s="32">
        <f t="shared" si="5"/>
        <v>1213449864</v>
      </c>
      <c r="I40" s="34">
        <f t="shared" si="5"/>
        <v>871703916</v>
      </c>
      <c r="J40" s="35">
        <f t="shared" si="5"/>
        <v>352653747</v>
      </c>
      <c r="K40" s="31">
        <f t="shared" si="5"/>
        <v>-554539586</v>
      </c>
      <c r="L40" s="32">
        <f t="shared" si="5"/>
        <v>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897216485</v>
      </c>
      <c r="D42" s="46">
        <f t="shared" ref="D42:L42" si="6">+D25-D40</f>
        <v>514735627</v>
      </c>
      <c r="E42" s="47">
        <f t="shared" si="6"/>
        <v>643082820</v>
      </c>
      <c r="F42" s="48">
        <f t="shared" si="6"/>
        <v>771675888</v>
      </c>
      <c r="G42" s="46">
        <f t="shared" si="6"/>
        <v>768957509</v>
      </c>
      <c r="H42" s="47">
        <f t="shared" si="6"/>
        <v>768957509</v>
      </c>
      <c r="I42" s="49">
        <f t="shared" si="6"/>
        <v>858822075</v>
      </c>
      <c r="J42" s="50">
        <f t="shared" si="6"/>
        <v>865011160</v>
      </c>
      <c r="K42" s="46">
        <f t="shared" si="6"/>
        <v>100245269</v>
      </c>
      <c r="L42" s="47">
        <f t="shared" si="6"/>
        <v>98582767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984416151</v>
      </c>
      <c r="D45" s="19">
        <v>975633759</v>
      </c>
      <c r="E45" s="20">
        <v>872182740</v>
      </c>
      <c r="F45" s="21">
        <v>761443616</v>
      </c>
      <c r="G45" s="19">
        <v>761443616</v>
      </c>
      <c r="H45" s="20">
        <v>761443616</v>
      </c>
      <c r="I45" s="22">
        <v>842440549</v>
      </c>
      <c r="J45" s="23">
        <v>761443616</v>
      </c>
      <c r="K45" s="19">
        <v>0</v>
      </c>
      <c r="L45" s="20">
        <v>0</v>
      </c>
    </row>
    <row r="46" spans="1:12" ht="13.5" x14ac:dyDescent="0.25">
      <c r="A46" s="24" t="s">
        <v>59</v>
      </c>
      <c r="B46" s="18" t="s">
        <v>46</v>
      </c>
      <c r="C46" s="19">
        <v>365468</v>
      </c>
      <c r="D46" s="19">
        <v>365468</v>
      </c>
      <c r="E46" s="20">
        <v>365468</v>
      </c>
      <c r="F46" s="21">
        <v>365468</v>
      </c>
      <c r="G46" s="19">
        <v>365468</v>
      </c>
      <c r="H46" s="20">
        <v>365468</v>
      </c>
      <c r="I46" s="22">
        <v>365468</v>
      </c>
      <c r="J46" s="23">
        <v>365468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984781619</v>
      </c>
      <c r="D48" s="53">
        <f t="shared" ref="D48:L48" si="7">SUM(D45:D47)</f>
        <v>975999227</v>
      </c>
      <c r="E48" s="54">
        <f t="shared" si="7"/>
        <v>872548208</v>
      </c>
      <c r="F48" s="55">
        <f t="shared" si="7"/>
        <v>761809084</v>
      </c>
      <c r="G48" s="53">
        <f t="shared" si="7"/>
        <v>761809084</v>
      </c>
      <c r="H48" s="54">
        <f t="shared" si="7"/>
        <v>761809084</v>
      </c>
      <c r="I48" s="56">
        <f t="shared" si="7"/>
        <v>842806017</v>
      </c>
      <c r="J48" s="57">
        <f t="shared" si="7"/>
        <v>761809084</v>
      </c>
      <c r="K48" s="53">
        <f t="shared" si="7"/>
        <v>0</v>
      </c>
      <c r="L48" s="54">
        <f t="shared" si="7"/>
        <v>0</v>
      </c>
    </row>
    <row r="49" spans="1:12" ht="13.5" x14ac:dyDescent="0.25">
      <c r="A49" s="58" t="s">
        <v>83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-58118379</v>
      </c>
      <c r="D6" s="19">
        <v>-135964728</v>
      </c>
      <c r="E6" s="20">
        <v>36796163</v>
      </c>
      <c r="F6" s="21">
        <v>-32353872</v>
      </c>
      <c r="G6" s="19">
        <v>486571577</v>
      </c>
      <c r="H6" s="20">
        <v>486571577</v>
      </c>
      <c r="I6" s="22">
        <v>206323507</v>
      </c>
      <c r="J6" s="23">
        <v>87682695</v>
      </c>
      <c r="K6" s="19">
        <v>46353169</v>
      </c>
      <c r="L6" s="20">
        <v>76726708</v>
      </c>
    </row>
    <row r="7" spans="1:12" ht="13.5" x14ac:dyDescent="0.25">
      <c r="A7" s="24" t="s">
        <v>22</v>
      </c>
      <c r="B7" s="18" t="s">
        <v>9</v>
      </c>
      <c r="C7" s="19">
        <v>221262877</v>
      </c>
      <c r="D7" s="19">
        <v>176709639</v>
      </c>
      <c r="E7" s="20">
        <v>290680019</v>
      </c>
      <c r="F7" s="21">
        <v>176709625</v>
      </c>
      <c r="G7" s="19">
        <v>221998264</v>
      </c>
      <c r="H7" s="20">
        <v>221998264</v>
      </c>
      <c r="I7" s="22">
        <v>215374464</v>
      </c>
      <c r="J7" s="23">
        <v>290680008</v>
      </c>
      <c r="K7" s="19">
        <v>290680008</v>
      </c>
      <c r="L7" s="20">
        <v>290680008</v>
      </c>
    </row>
    <row r="8" spans="1:12" ht="13.5" x14ac:dyDescent="0.25">
      <c r="A8" s="24" t="s">
        <v>23</v>
      </c>
      <c r="B8" s="18" t="s">
        <v>9</v>
      </c>
      <c r="C8" s="19">
        <v>950319717</v>
      </c>
      <c r="D8" s="19">
        <v>1154667260</v>
      </c>
      <c r="E8" s="20">
        <v>1250519835</v>
      </c>
      <c r="F8" s="21">
        <v>1211422317</v>
      </c>
      <c r="G8" s="19">
        <v>1144345400</v>
      </c>
      <c r="H8" s="20">
        <v>1144345400</v>
      </c>
      <c r="I8" s="22">
        <v>1221624616</v>
      </c>
      <c r="J8" s="23">
        <v>1384184835</v>
      </c>
      <c r="K8" s="19">
        <v>1456969736</v>
      </c>
      <c r="L8" s="20">
        <v>1534121729</v>
      </c>
    </row>
    <row r="9" spans="1:12" ht="13.5" x14ac:dyDescent="0.25">
      <c r="A9" s="24" t="s">
        <v>24</v>
      </c>
      <c r="B9" s="18" t="s">
        <v>19</v>
      </c>
      <c r="C9" s="19">
        <v>-29383884</v>
      </c>
      <c r="D9" s="19">
        <v>-120121632</v>
      </c>
      <c r="E9" s="20">
        <v>-69620133</v>
      </c>
      <c r="F9" s="21">
        <v>-568180903</v>
      </c>
      <c r="G9" s="19">
        <v>14719898</v>
      </c>
      <c r="H9" s="20">
        <v>14719898</v>
      </c>
      <c r="I9" s="22">
        <v>-65075520</v>
      </c>
      <c r="J9" s="23">
        <v>-502050135</v>
      </c>
      <c r="K9" s="19">
        <v>-739050135</v>
      </c>
      <c r="L9" s="20">
        <v>-984050135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153507597</v>
      </c>
      <c r="D11" s="19">
        <v>163759755</v>
      </c>
      <c r="E11" s="20">
        <v>47578307</v>
      </c>
      <c r="F11" s="21">
        <v>207918594</v>
      </c>
      <c r="G11" s="19">
        <v>169948562</v>
      </c>
      <c r="H11" s="20">
        <v>169948562</v>
      </c>
      <c r="I11" s="22">
        <v>37363527</v>
      </c>
      <c r="J11" s="23">
        <v>47578305</v>
      </c>
      <c r="K11" s="19">
        <v>47578305</v>
      </c>
      <c r="L11" s="20">
        <v>47578306</v>
      </c>
    </row>
    <row r="12" spans="1:12" ht="13.5" x14ac:dyDescent="0.25">
      <c r="A12" s="29" t="s">
        <v>28</v>
      </c>
      <c r="B12" s="30" t="s">
        <v>19</v>
      </c>
      <c r="C12" s="31">
        <f>SUM(C6:C11)</f>
        <v>1237587928</v>
      </c>
      <c r="D12" s="31">
        <f t="shared" ref="D12:L12" si="0">SUM(D6:D11)</f>
        <v>1239050294</v>
      </c>
      <c r="E12" s="32">
        <f t="shared" si="0"/>
        <v>1555954191</v>
      </c>
      <c r="F12" s="33">
        <f t="shared" si="0"/>
        <v>995515761</v>
      </c>
      <c r="G12" s="31">
        <f t="shared" si="0"/>
        <v>2037583701</v>
      </c>
      <c r="H12" s="32">
        <f t="shared" si="0"/>
        <v>2037583701</v>
      </c>
      <c r="I12" s="34">
        <f t="shared" si="0"/>
        <v>1615610594</v>
      </c>
      <c r="J12" s="35">
        <f t="shared" si="0"/>
        <v>1308075708</v>
      </c>
      <c r="K12" s="31">
        <f t="shared" si="0"/>
        <v>1102531083</v>
      </c>
      <c r="L12" s="32">
        <f t="shared" si="0"/>
        <v>965056616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86545</v>
      </c>
      <c r="D15" s="19">
        <v>104134</v>
      </c>
      <c r="E15" s="20">
        <v>-36384194</v>
      </c>
      <c r="F15" s="21">
        <v>104133</v>
      </c>
      <c r="G15" s="19">
        <v>136153</v>
      </c>
      <c r="H15" s="20">
        <v>136153</v>
      </c>
      <c r="I15" s="22">
        <v>-36384194</v>
      </c>
      <c r="J15" s="23">
        <v>-36384193</v>
      </c>
      <c r="K15" s="19">
        <v>-36384193</v>
      </c>
      <c r="L15" s="20">
        <v>-36384193</v>
      </c>
    </row>
    <row r="16" spans="1:12" ht="13.5" x14ac:dyDescent="0.25">
      <c r="A16" s="24" t="s">
        <v>32</v>
      </c>
      <c r="B16" s="18" t="s">
        <v>19</v>
      </c>
      <c r="C16" s="19">
        <v>57281338</v>
      </c>
      <c r="D16" s="19">
        <v>62821326</v>
      </c>
      <c r="E16" s="20">
        <v>219246</v>
      </c>
      <c r="F16" s="25">
        <v>62821324</v>
      </c>
      <c r="G16" s="26">
        <v>68881980</v>
      </c>
      <c r="H16" s="27">
        <v>68881980</v>
      </c>
      <c r="I16" s="22">
        <v>-68443488</v>
      </c>
      <c r="J16" s="28">
        <v>219246</v>
      </c>
      <c r="K16" s="26">
        <v>219246</v>
      </c>
      <c r="L16" s="27">
        <v>219246</v>
      </c>
    </row>
    <row r="17" spans="1:12" ht="13.5" x14ac:dyDescent="0.25">
      <c r="A17" s="24" t="s">
        <v>33</v>
      </c>
      <c r="B17" s="18" t="s">
        <v>19</v>
      </c>
      <c r="C17" s="19">
        <v>53689956</v>
      </c>
      <c r="D17" s="19">
        <v>51434255</v>
      </c>
      <c r="E17" s="20">
        <v>62629704</v>
      </c>
      <c r="F17" s="21">
        <v>51434255</v>
      </c>
      <c r="G17" s="19">
        <v>51434255</v>
      </c>
      <c r="H17" s="20">
        <v>51434255</v>
      </c>
      <c r="I17" s="22">
        <v>62629704</v>
      </c>
      <c r="J17" s="23">
        <v>76834940</v>
      </c>
      <c r="K17" s="19">
        <v>76834940</v>
      </c>
      <c r="L17" s="20">
        <v>76834940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3350978448</v>
      </c>
      <c r="D19" s="19">
        <v>3251147602</v>
      </c>
      <c r="E19" s="20">
        <v>3170866993</v>
      </c>
      <c r="F19" s="21">
        <v>3236625346</v>
      </c>
      <c r="G19" s="19">
        <v>3159861551</v>
      </c>
      <c r="H19" s="20">
        <v>3159861551</v>
      </c>
      <c r="I19" s="22">
        <v>3287708000</v>
      </c>
      <c r="J19" s="23">
        <v>3293202607</v>
      </c>
      <c r="K19" s="19">
        <v>3407263329</v>
      </c>
      <c r="L19" s="20">
        <v>3449435302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-136698864</v>
      </c>
      <c r="G21" s="19">
        <v>0</v>
      </c>
      <c r="H21" s="20">
        <v>0</v>
      </c>
      <c r="I21" s="22">
        <v>0</v>
      </c>
      <c r="J21" s="23">
        <v>-142928123</v>
      </c>
      <c r="K21" s="19">
        <v>-219285236</v>
      </c>
      <c r="L21" s="20">
        <v>-299078419</v>
      </c>
    </row>
    <row r="22" spans="1:12" ht="13.5" x14ac:dyDescent="0.25">
      <c r="A22" s="24" t="s">
        <v>38</v>
      </c>
      <c r="B22" s="18" t="s">
        <v>19</v>
      </c>
      <c r="C22" s="19">
        <v>13447916</v>
      </c>
      <c r="D22" s="19">
        <v>7214301</v>
      </c>
      <c r="E22" s="20">
        <v>7214301</v>
      </c>
      <c r="F22" s="21">
        <v>7214301</v>
      </c>
      <c r="G22" s="19">
        <v>7214301</v>
      </c>
      <c r="H22" s="20">
        <v>7214301</v>
      </c>
      <c r="I22" s="22">
        <v>7214301</v>
      </c>
      <c r="J22" s="23">
        <v>7214301</v>
      </c>
      <c r="K22" s="19">
        <v>7214301</v>
      </c>
      <c r="L22" s="20">
        <v>7214301</v>
      </c>
    </row>
    <row r="23" spans="1:12" ht="13.5" x14ac:dyDescent="0.25">
      <c r="A23" s="24" t="s">
        <v>39</v>
      </c>
      <c r="B23" s="18" t="s">
        <v>19</v>
      </c>
      <c r="C23" s="19">
        <v>115137671</v>
      </c>
      <c r="D23" s="19">
        <v>108942525</v>
      </c>
      <c r="E23" s="20">
        <v>108224434</v>
      </c>
      <c r="F23" s="25">
        <v>108942523</v>
      </c>
      <c r="G23" s="26">
        <v>108942524</v>
      </c>
      <c r="H23" s="27">
        <v>108942524</v>
      </c>
      <c r="I23" s="21">
        <v>108224434</v>
      </c>
      <c r="J23" s="28">
        <v>108224433</v>
      </c>
      <c r="K23" s="26">
        <v>108224433</v>
      </c>
      <c r="L23" s="27">
        <v>108224433</v>
      </c>
    </row>
    <row r="24" spans="1:12" ht="13.5" x14ac:dyDescent="0.25">
      <c r="A24" s="29" t="s">
        <v>40</v>
      </c>
      <c r="B24" s="37" t="s">
        <v>19</v>
      </c>
      <c r="C24" s="31">
        <f>SUM(C15:C23)</f>
        <v>3590621874</v>
      </c>
      <c r="D24" s="38">
        <f t="shared" ref="D24:L24" si="1">SUM(D15:D23)</f>
        <v>3481664143</v>
      </c>
      <c r="E24" s="39">
        <f t="shared" si="1"/>
        <v>3312770484</v>
      </c>
      <c r="F24" s="40">
        <f t="shared" si="1"/>
        <v>3330443018</v>
      </c>
      <c r="G24" s="38">
        <f t="shared" si="1"/>
        <v>3396470764</v>
      </c>
      <c r="H24" s="39">
        <f t="shared" si="1"/>
        <v>3396470764</v>
      </c>
      <c r="I24" s="41">
        <f t="shared" si="1"/>
        <v>3360948757</v>
      </c>
      <c r="J24" s="42">
        <f t="shared" si="1"/>
        <v>3306383211</v>
      </c>
      <c r="K24" s="38">
        <f t="shared" si="1"/>
        <v>3344086820</v>
      </c>
      <c r="L24" s="39">
        <f t="shared" si="1"/>
        <v>3306465610</v>
      </c>
    </row>
    <row r="25" spans="1:12" ht="13.5" x14ac:dyDescent="0.25">
      <c r="A25" s="29" t="s">
        <v>41</v>
      </c>
      <c r="B25" s="30" t="s">
        <v>19</v>
      </c>
      <c r="C25" s="31">
        <f>+C12+C24</f>
        <v>4828209802</v>
      </c>
      <c r="D25" s="31">
        <f t="shared" ref="D25:L25" si="2">+D12+D24</f>
        <v>4720714437</v>
      </c>
      <c r="E25" s="32">
        <f t="shared" si="2"/>
        <v>4868724675</v>
      </c>
      <c r="F25" s="33">
        <f t="shared" si="2"/>
        <v>4325958779</v>
      </c>
      <c r="G25" s="31">
        <f t="shared" si="2"/>
        <v>5434054465</v>
      </c>
      <c r="H25" s="32">
        <f t="shared" si="2"/>
        <v>5434054465</v>
      </c>
      <c r="I25" s="34">
        <f t="shared" si="2"/>
        <v>4976559351</v>
      </c>
      <c r="J25" s="35">
        <f t="shared" si="2"/>
        <v>4614458919</v>
      </c>
      <c r="K25" s="31">
        <f t="shared" si="2"/>
        <v>4446617903</v>
      </c>
      <c r="L25" s="32">
        <f t="shared" si="2"/>
        <v>4271522226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5000</v>
      </c>
      <c r="G29" s="19">
        <v>0</v>
      </c>
      <c r="H29" s="20">
        <v>0</v>
      </c>
      <c r="I29" s="22">
        <v>0</v>
      </c>
      <c r="J29" s="23">
        <v>10000</v>
      </c>
      <c r="K29" s="19">
        <v>15000</v>
      </c>
      <c r="L29" s="20">
        <v>20000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-1634100</v>
      </c>
      <c r="E30" s="20">
        <v>-2872326</v>
      </c>
      <c r="F30" s="21">
        <v>-1634100</v>
      </c>
      <c r="G30" s="19">
        <v>-2872456</v>
      </c>
      <c r="H30" s="20">
        <v>-2872456</v>
      </c>
      <c r="I30" s="22">
        <v>-2872326</v>
      </c>
      <c r="J30" s="23">
        <v>-2872326</v>
      </c>
      <c r="K30" s="19">
        <v>-2872326</v>
      </c>
      <c r="L30" s="20">
        <v>-2872326</v>
      </c>
    </row>
    <row r="31" spans="1:12" ht="13.5" x14ac:dyDescent="0.25">
      <c r="A31" s="24" t="s">
        <v>47</v>
      </c>
      <c r="B31" s="18" t="s">
        <v>19</v>
      </c>
      <c r="C31" s="19">
        <v>-1511674</v>
      </c>
      <c r="D31" s="19">
        <v>-2984101</v>
      </c>
      <c r="E31" s="20">
        <v>-4628157</v>
      </c>
      <c r="F31" s="21">
        <v>-2984099</v>
      </c>
      <c r="G31" s="19">
        <v>-4628157</v>
      </c>
      <c r="H31" s="20">
        <v>-4628157</v>
      </c>
      <c r="I31" s="22">
        <v>-7729460</v>
      </c>
      <c r="J31" s="23">
        <v>-4628157</v>
      </c>
      <c r="K31" s="19">
        <v>-4628157</v>
      </c>
      <c r="L31" s="20">
        <v>-4628157</v>
      </c>
    </row>
    <row r="32" spans="1:12" ht="13.5" x14ac:dyDescent="0.25">
      <c r="A32" s="24" t="s">
        <v>48</v>
      </c>
      <c r="B32" s="18" t="s">
        <v>46</v>
      </c>
      <c r="C32" s="19">
        <v>613565481</v>
      </c>
      <c r="D32" s="19">
        <v>676924255</v>
      </c>
      <c r="E32" s="20">
        <v>1120390349</v>
      </c>
      <c r="F32" s="21">
        <v>838946663</v>
      </c>
      <c r="G32" s="19">
        <v>1533275475</v>
      </c>
      <c r="H32" s="20">
        <v>1533275475</v>
      </c>
      <c r="I32" s="22">
        <v>1270359839</v>
      </c>
      <c r="J32" s="23">
        <v>817444861</v>
      </c>
      <c r="K32" s="19">
        <v>808303861</v>
      </c>
      <c r="L32" s="20">
        <v>799162861</v>
      </c>
    </row>
    <row r="33" spans="1:12" ht="13.5" x14ac:dyDescent="0.25">
      <c r="A33" s="24" t="s">
        <v>49</v>
      </c>
      <c r="B33" s="18" t="s">
        <v>19</v>
      </c>
      <c r="C33" s="19">
        <v>23649360</v>
      </c>
      <c r="D33" s="19">
        <v>61055526</v>
      </c>
      <c r="E33" s="20">
        <v>33536405</v>
      </c>
      <c r="F33" s="21">
        <v>61055524</v>
      </c>
      <c r="G33" s="19">
        <v>61055524</v>
      </c>
      <c r="H33" s="20">
        <v>61055524</v>
      </c>
      <c r="I33" s="22">
        <v>33536404</v>
      </c>
      <c r="J33" s="23">
        <v>33536403</v>
      </c>
      <c r="K33" s="19">
        <v>33536403</v>
      </c>
      <c r="L33" s="20">
        <v>33536403</v>
      </c>
    </row>
    <row r="34" spans="1:12" ht="13.5" x14ac:dyDescent="0.25">
      <c r="A34" s="29" t="s">
        <v>50</v>
      </c>
      <c r="B34" s="30" t="s">
        <v>19</v>
      </c>
      <c r="C34" s="31">
        <f>SUM(C29:C33)</f>
        <v>635703167</v>
      </c>
      <c r="D34" s="31">
        <f t="shared" ref="D34:L34" si="3">SUM(D29:D33)</f>
        <v>733361580</v>
      </c>
      <c r="E34" s="32">
        <f t="shared" si="3"/>
        <v>1146426271</v>
      </c>
      <c r="F34" s="33">
        <f t="shared" si="3"/>
        <v>895388988</v>
      </c>
      <c r="G34" s="31">
        <f t="shared" si="3"/>
        <v>1586830386</v>
      </c>
      <c r="H34" s="32">
        <f t="shared" si="3"/>
        <v>1586830386</v>
      </c>
      <c r="I34" s="34">
        <f t="shared" si="3"/>
        <v>1293294457</v>
      </c>
      <c r="J34" s="35">
        <f t="shared" si="3"/>
        <v>843490781</v>
      </c>
      <c r="K34" s="31">
        <f t="shared" si="3"/>
        <v>834354781</v>
      </c>
      <c r="L34" s="32">
        <f t="shared" si="3"/>
        <v>825218781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-1</v>
      </c>
      <c r="D37" s="19">
        <v>-1</v>
      </c>
      <c r="E37" s="20">
        <v>-8097381</v>
      </c>
      <c r="F37" s="21">
        <v>-1</v>
      </c>
      <c r="G37" s="19">
        <v>-1</v>
      </c>
      <c r="H37" s="20">
        <v>-1</v>
      </c>
      <c r="I37" s="22">
        <v>-8097381</v>
      </c>
      <c r="J37" s="23">
        <v>-8097380</v>
      </c>
      <c r="K37" s="19">
        <v>-8097380</v>
      </c>
      <c r="L37" s="20">
        <v>-8097380</v>
      </c>
    </row>
    <row r="38" spans="1:12" ht="13.5" x14ac:dyDescent="0.25">
      <c r="A38" s="24" t="s">
        <v>49</v>
      </c>
      <c r="B38" s="18" t="s">
        <v>19</v>
      </c>
      <c r="C38" s="19">
        <v>58964908</v>
      </c>
      <c r="D38" s="19">
        <v>57087604</v>
      </c>
      <c r="E38" s="20">
        <v>62302471</v>
      </c>
      <c r="F38" s="21">
        <v>57087603</v>
      </c>
      <c r="G38" s="19">
        <v>63057062</v>
      </c>
      <c r="H38" s="20">
        <v>63057062</v>
      </c>
      <c r="I38" s="22">
        <v>62446636</v>
      </c>
      <c r="J38" s="23">
        <v>62302471</v>
      </c>
      <c r="K38" s="19">
        <v>62302471</v>
      </c>
      <c r="L38" s="20">
        <v>62302471</v>
      </c>
    </row>
    <row r="39" spans="1:12" ht="13.5" x14ac:dyDescent="0.25">
      <c r="A39" s="29" t="s">
        <v>53</v>
      </c>
      <c r="B39" s="37" t="s">
        <v>19</v>
      </c>
      <c r="C39" s="31">
        <f>SUM(C37:C38)</f>
        <v>58964907</v>
      </c>
      <c r="D39" s="38">
        <f t="shared" ref="D39:L39" si="4">SUM(D37:D38)</f>
        <v>57087603</v>
      </c>
      <c r="E39" s="39">
        <f t="shared" si="4"/>
        <v>54205090</v>
      </c>
      <c r="F39" s="40">
        <f t="shared" si="4"/>
        <v>57087602</v>
      </c>
      <c r="G39" s="38">
        <f t="shared" si="4"/>
        <v>63057061</v>
      </c>
      <c r="H39" s="39">
        <f t="shared" si="4"/>
        <v>63057061</v>
      </c>
      <c r="I39" s="40">
        <f t="shared" si="4"/>
        <v>54349255</v>
      </c>
      <c r="J39" s="42">
        <f t="shared" si="4"/>
        <v>54205091</v>
      </c>
      <c r="K39" s="38">
        <f t="shared" si="4"/>
        <v>54205091</v>
      </c>
      <c r="L39" s="39">
        <f t="shared" si="4"/>
        <v>54205091</v>
      </c>
    </row>
    <row r="40" spans="1:12" ht="13.5" x14ac:dyDescent="0.25">
      <c r="A40" s="29" t="s">
        <v>54</v>
      </c>
      <c r="B40" s="30" t="s">
        <v>19</v>
      </c>
      <c r="C40" s="31">
        <f>+C34+C39</f>
        <v>694668074</v>
      </c>
      <c r="D40" s="31">
        <f t="shared" ref="D40:L40" si="5">+D34+D39</f>
        <v>790449183</v>
      </c>
      <c r="E40" s="32">
        <f t="shared" si="5"/>
        <v>1200631361</v>
      </c>
      <c r="F40" s="33">
        <f t="shared" si="5"/>
        <v>952476590</v>
      </c>
      <c r="G40" s="31">
        <f t="shared" si="5"/>
        <v>1649887447</v>
      </c>
      <c r="H40" s="32">
        <f t="shared" si="5"/>
        <v>1649887447</v>
      </c>
      <c r="I40" s="34">
        <f t="shared" si="5"/>
        <v>1347643712</v>
      </c>
      <c r="J40" s="35">
        <f t="shared" si="5"/>
        <v>897695872</v>
      </c>
      <c r="K40" s="31">
        <f t="shared" si="5"/>
        <v>888559872</v>
      </c>
      <c r="L40" s="32">
        <f t="shared" si="5"/>
        <v>879423872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4133541728</v>
      </c>
      <c r="D42" s="46">
        <f t="shared" ref="D42:L42" si="6">+D25-D40</f>
        <v>3930265254</v>
      </c>
      <c r="E42" s="47">
        <f t="shared" si="6"/>
        <v>3668093314</v>
      </c>
      <c r="F42" s="48">
        <f t="shared" si="6"/>
        <v>3373482189</v>
      </c>
      <c r="G42" s="46">
        <f t="shared" si="6"/>
        <v>3784167018</v>
      </c>
      <c r="H42" s="47">
        <f t="shared" si="6"/>
        <v>3784167018</v>
      </c>
      <c r="I42" s="49">
        <f t="shared" si="6"/>
        <v>3628915639</v>
      </c>
      <c r="J42" s="50">
        <f t="shared" si="6"/>
        <v>3716763047</v>
      </c>
      <c r="K42" s="46">
        <f t="shared" si="6"/>
        <v>3558058031</v>
      </c>
      <c r="L42" s="47">
        <f t="shared" si="6"/>
        <v>3392098354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4133048553</v>
      </c>
      <c r="D45" s="19">
        <v>4029384139</v>
      </c>
      <c r="E45" s="20">
        <v>3771454104</v>
      </c>
      <c r="F45" s="21">
        <v>3525455786</v>
      </c>
      <c r="G45" s="19">
        <v>3936140615</v>
      </c>
      <c r="H45" s="20">
        <v>3936140615</v>
      </c>
      <c r="I45" s="22">
        <v>3651806006</v>
      </c>
      <c r="J45" s="23">
        <v>3700475744</v>
      </c>
      <c r="K45" s="19">
        <v>3541770728</v>
      </c>
      <c r="L45" s="20">
        <v>3375811051</v>
      </c>
    </row>
    <row r="46" spans="1:12" ht="13.5" x14ac:dyDescent="0.25">
      <c r="A46" s="24" t="s">
        <v>59</v>
      </c>
      <c r="B46" s="18" t="s">
        <v>46</v>
      </c>
      <c r="C46" s="19">
        <v>16287304</v>
      </c>
      <c r="D46" s="19">
        <v>16287304</v>
      </c>
      <c r="E46" s="20">
        <v>16287304</v>
      </c>
      <c r="F46" s="21">
        <v>16287303</v>
      </c>
      <c r="G46" s="19">
        <v>16287303</v>
      </c>
      <c r="H46" s="20">
        <v>16287303</v>
      </c>
      <c r="I46" s="22">
        <v>16287304</v>
      </c>
      <c r="J46" s="23">
        <v>16287303</v>
      </c>
      <c r="K46" s="19">
        <v>16287303</v>
      </c>
      <c r="L46" s="20">
        <v>16287303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4149335857</v>
      </c>
      <c r="D48" s="53">
        <f t="shared" ref="D48:L48" si="7">SUM(D45:D47)</f>
        <v>4045671443</v>
      </c>
      <c r="E48" s="54">
        <f t="shared" si="7"/>
        <v>3787741408</v>
      </c>
      <c r="F48" s="55">
        <f t="shared" si="7"/>
        <v>3541743089</v>
      </c>
      <c r="G48" s="53">
        <f t="shared" si="7"/>
        <v>3952427918</v>
      </c>
      <c r="H48" s="54">
        <f t="shared" si="7"/>
        <v>3952427918</v>
      </c>
      <c r="I48" s="56">
        <f t="shared" si="7"/>
        <v>3668093310</v>
      </c>
      <c r="J48" s="57">
        <f t="shared" si="7"/>
        <v>3716763047</v>
      </c>
      <c r="K48" s="53">
        <f t="shared" si="7"/>
        <v>3558058031</v>
      </c>
      <c r="L48" s="54">
        <f t="shared" si="7"/>
        <v>3392098354</v>
      </c>
    </row>
    <row r="49" spans="1:12" ht="13.5" x14ac:dyDescent="0.25">
      <c r="A49" s="58" t="s">
        <v>83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18030602</v>
      </c>
      <c r="D6" s="19">
        <v>43503488</v>
      </c>
      <c r="E6" s="20">
        <v>63984944</v>
      </c>
      <c r="F6" s="21">
        <v>52905851</v>
      </c>
      <c r="G6" s="19">
        <v>48810830</v>
      </c>
      <c r="H6" s="20">
        <v>48810830</v>
      </c>
      <c r="I6" s="22">
        <v>263437431</v>
      </c>
      <c r="J6" s="23">
        <v>29429210</v>
      </c>
      <c r="K6" s="19">
        <v>9364101</v>
      </c>
      <c r="L6" s="20">
        <v>0</v>
      </c>
    </row>
    <row r="7" spans="1:12" ht="13.5" x14ac:dyDescent="0.25">
      <c r="A7" s="24" t="s">
        <v>22</v>
      </c>
      <c r="B7" s="18" t="s">
        <v>9</v>
      </c>
      <c r="C7" s="19">
        <v>18000000</v>
      </c>
      <c r="D7" s="19">
        <v>30000000</v>
      </c>
      <c r="E7" s="20">
        <v>35000000</v>
      </c>
      <c r="F7" s="21">
        <v>0</v>
      </c>
      <c r="G7" s="19">
        <v>0</v>
      </c>
      <c r="H7" s="20">
        <v>0</v>
      </c>
      <c r="I7" s="22">
        <v>-160000000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-25000</v>
      </c>
      <c r="D8" s="19">
        <v>415740</v>
      </c>
      <c r="E8" s="20">
        <v>415740</v>
      </c>
      <c r="F8" s="21">
        <v>0</v>
      </c>
      <c r="G8" s="19">
        <v>0</v>
      </c>
      <c r="H8" s="20">
        <v>0</v>
      </c>
      <c r="I8" s="22">
        <v>415740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35298603</v>
      </c>
      <c r="D9" s="19">
        <v>35015634</v>
      </c>
      <c r="E9" s="20">
        <v>37389254</v>
      </c>
      <c r="F9" s="21">
        <v>0</v>
      </c>
      <c r="G9" s="19">
        <v>0</v>
      </c>
      <c r="H9" s="20">
        <v>0</v>
      </c>
      <c r="I9" s="22">
        <v>34881131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71304205</v>
      </c>
      <c r="D12" s="31">
        <f t="shared" ref="D12:L12" si="0">SUM(D6:D11)</f>
        <v>108934862</v>
      </c>
      <c r="E12" s="32">
        <f t="shared" si="0"/>
        <v>136789938</v>
      </c>
      <c r="F12" s="33">
        <f t="shared" si="0"/>
        <v>52905851</v>
      </c>
      <c r="G12" s="31">
        <f t="shared" si="0"/>
        <v>48810830</v>
      </c>
      <c r="H12" s="32">
        <f t="shared" si="0"/>
        <v>48810830</v>
      </c>
      <c r="I12" s="34">
        <f t="shared" si="0"/>
        <v>138734302</v>
      </c>
      <c r="J12" s="35">
        <f t="shared" si="0"/>
        <v>29429210</v>
      </c>
      <c r="K12" s="31">
        <f t="shared" si="0"/>
        <v>9364101</v>
      </c>
      <c r="L12" s="32">
        <f t="shared" si="0"/>
        <v>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120</v>
      </c>
      <c r="D16" s="19">
        <v>120</v>
      </c>
      <c r="E16" s="20">
        <v>120</v>
      </c>
      <c r="F16" s="25">
        <v>120</v>
      </c>
      <c r="G16" s="26">
        <v>120</v>
      </c>
      <c r="H16" s="27">
        <v>120</v>
      </c>
      <c r="I16" s="22">
        <v>120</v>
      </c>
      <c r="J16" s="28">
        <v>120</v>
      </c>
      <c r="K16" s="26">
        <v>120</v>
      </c>
      <c r="L16" s="27">
        <v>120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24871925</v>
      </c>
      <c r="D19" s="19">
        <v>20204420</v>
      </c>
      <c r="E19" s="20">
        <v>17236928</v>
      </c>
      <c r="F19" s="21">
        <v>134738740</v>
      </c>
      <c r="G19" s="19">
        <v>53111926</v>
      </c>
      <c r="H19" s="20">
        <v>53111926</v>
      </c>
      <c r="I19" s="22">
        <v>24515689</v>
      </c>
      <c r="J19" s="23">
        <v>89916810</v>
      </c>
      <c r="K19" s="19">
        <v>38183130</v>
      </c>
      <c r="L19" s="20">
        <v>38445838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649457</v>
      </c>
      <c r="D22" s="19">
        <v>538378</v>
      </c>
      <c r="E22" s="20">
        <v>454589</v>
      </c>
      <c r="F22" s="21">
        <v>8039459</v>
      </c>
      <c r="G22" s="19">
        <v>6629590</v>
      </c>
      <c r="H22" s="20">
        <v>6629590</v>
      </c>
      <c r="I22" s="22">
        <v>2787090</v>
      </c>
      <c r="J22" s="23">
        <v>16930590</v>
      </c>
      <c r="K22" s="19">
        <v>11567790</v>
      </c>
      <c r="L22" s="20">
        <v>11659334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25521502</v>
      </c>
      <c r="D24" s="38">
        <f t="shared" ref="D24:L24" si="1">SUM(D15:D23)</f>
        <v>20742918</v>
      </c>
      <c r="E24" s="39">
        <f t="shared" si="1"/>
        <v>17691637</v>
      </c>
      <c r="F24" s="40">
        <f t="shared" si="1"/>
        <v>142778319</v>
      </c>
      <c r="G24" s="38">
        <f t="shared" si="1"/>
        <v>59741636</v>
      </c>
      <c r="H24" s="39">
        <f t="shared" si="1"/>
        <v>59741636</v>
      </c>
      <c r="I24" s="41">
        <f t="shared" si="1"/>
        <v>27302899</v>
      </c>
      <c r="J24" s="42">
        <f t="shared" si="1"/>
        <v>106847520</v>
      </c>
      <c r="K24" s="38">
        <f t="shared" si="1"/>
        <v>49751040</v>
      </c>
      <c r="L24" s="39">
        <f t="shared" si="1"/>
        <v>50105292</v>
      </c>
    </row>
    <row r="25" spans="1:12" ht="13.5" x14ac:dyDescent="0.25">
      <c r="A25" s="29" t="s">
        <v>41</v>
      </c>
      <c r="B25" s="30" t="s">
        <v>19</v>
      </c>
      <c r="C25" s="31">
        <f>+C12+C24</f>
        <v>96825707</v>
      </c>
      <c r="D25" s="31">
        <f t="shared" ref="D25:L25" si="2">+D12+D24</f>
        <v>129677780</v>
      </c>
      <c r="E25" s="32">
        <f t="shared" si="2"/>
        <v>154481575</v>
      </c>
      <c r="F25" s="33">
        <f t="shared" si="2"/>
        <v>195684170</v>
      </c>
      <c r="G25" s="31">
        <f t="shared" si="2"/>
        <v>108552466</v>
      </c>
      <c r="H25" s="32">
        <f t="shared" si="2"/>
        <v>108552466</v>
      </c>
      <c r="I25" s="34">
        <f t="shared" si="2"/>
        <v>166037201</v>
      </c>
      <c r="J25" s="35">
        <f t="shared" si="2"/>
        <v>136276730</v>
      </c>
      <c r="K25" s="31">
        <f t="shared" si="2"/>
        <v>59115141</v>
      </c>
      <c r="L25" s="32">
        <f t="shared" si="2"/>
        <v>50105292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494056</v>
      </c>
      <c r="D30" s="19">
        <v>335180</v>
      </c>
      <c r="E30" s="20">
        <v>370180</v>
      </c>
      <c r="F30" s="21">
        <v>308423</v>
      </c>
      <c r="G30" s="19">
        <v>0</v>
      </c>
      <c r="H30" s="20">
        <v>0</v>
      </c>
      <c r="I30" s="22">
        <v>370180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40797831</v>
      </c>
      <c r="D32" s="19">
        <v>38512332</v>
      </c>
      <c r="E32" s="20">
        <v>42599754</v>
      </c>
      <c r="F32" s="21">
        <v>22745707</v>
      </c>
      <c r="G32" s="19">
        <v>24109199</v>
      </c>
      <c r="H32" s="20">
        <v>24109199</v>
      </c>
      <c r="I32" s="22">
        <v>36372896</v>
      </c>
      <c r="J32" s="23">
        <v>20985590</v>
      </c>
      <c r="K32" s="19">
        <v>20312870</v>
      </c>
      <c r="L32" s="20">
        <v>20467870</v>
      </c>
    </row>
    <row r="33" spans="1:12" ht="13.5" x14ac:dyDescent="0.25">
      <c r="A33" s="24" t="s">
        <v>49</v>
      </c>
      <c r="B33" s="18" t="s">
        <v>19</v>
      </c>
      <c r="C33" s="19">
        <v>14205047</v>
      </c>
      <c r="D33" s="19">
        <v>17006647</v>
      </c>
      <c r="E33" s="20">
        <v>20332969</v>
      </c>
      <c r="F33" s="21">
        <v>3895000</v>
      </c>
      <c r="G33" s="19">
        <v>944000</v>
      </c>
      <c r="H33" s="20">
        <v>944000</v>
      </c>
      <c r="I33" s="22">
        <v>20332970</v>
      </c>
      <c r="J33" s="23">
        <v>854000</v>
      </c>
      <c r="K33" s="19">
        <v>1009000</v>
      </c>
      <c r="L33" s="20">
        <v>1164000</v>
      </c>
    </row>
    <row r="34" spans="1:12" ht="13.5" x14ac:dyDescent="0.25">
      <c r="A34" s="29" t="s">
        <v>50</v>
      </c>
      <c r="B34" s="30" t="s">
        <v>19</v>
      </c>
      <c r="C34" s="31">
        <f>SUM(C29:C33)</f>
        <v>55496934</v>
      </c>
      <c r="D34" s="31">
        <f t="shared" ref="D34:L34" si="3">SUM(D29:D33)</f>
        <v>55854159</v>
      </c>
      <c r="E34" s="32">
        <f t="shared" si="3"/>
        <v>63302903</v>
      </c>
      <c r="F34" s="33">
        <f t="shared" si="3"/>
        <v>26949130</v>
      </c>
      <c r="G34" s="31">
        <f t="shared" si="3"/>
        <v>25053199</v>
      </c>
      <c r="H34" s="32">
        <f t="shared" si="3"/>
        <v>25053199</v>
      </c>
      <c r="I34" s="34">
        <f t="shared" si="3"/>
        <v>57076046</v>
      </c>
      <c r="J34" s="35">
        <f t="shared" si="3"/>
        <v>21839590</v>
      </c>
      <c r="K34" s="31">
        <f t="shared" si="3"/>
        <v>21321870</v>
      </c>
      <c r="L34" s="32">
        <f t="shared" si="3"/>
        <v>21631870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153600</v>
      </c>
      <c r="D37" s="19">
        <v>0</v>
      </c>
      <c r="E37" s="20">
        <v>0</v>
      </c>
      <c r="F37" s="21">
        <v>90000000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11550602</v>
      </c>
      <c r="D38" s="19">
        <v>11670000</v>
      </c>
      <c r="E38" s="20">
        <v>14351000</v>
      </c>
      <c r="F38" s="21">
        <v>13364000</v>
      </c>
      <c r="G38" s="19">
        <v>14351000</v>
      </c>
      <c r="H38" s="20">
        <v>14351000</v>
      </c>
      <c r="I38" s="22">
        <v>14351000</v>
      </c>
      <c r="J38" s="23">
        <v>20045000</v>
      </c>
      <c r="K38" s="19">
        <v>20045000</v>
      </c>
      <c r="L38" s="20">
        <v>18643671</v>
      </c>
    </row>
    <row r="39" spans="1:12" ht="13.5" x14ac:dyDescent="0.25">
      <c r="A39" s="29" t="s">
        <v>53</v>
      </c>
      <c r="B39" s="37" t="s">
        <v>19</v>
      </c>
      <c r="C39" s="31">
        <f>SUM(C37:C38)</f>
        <v>11704202</v>
      </c>
      <c r="D39" s="38">
        <f t="shared" ref="D39:L39" si="4">SUM(D37:D38)</f>
        <v>11670000</v>
      </c>
      <c r="E39" s="39">
        <f t="shared" si="4"/>
        <v>14351000</v>
      </c>
      <c r="F39" s="40">
        <f t="shared" si="4"/>
        <v>103364000</v>
      </c>
      <c r="G39" s="38">
        <f t="shared" si="4"/>
        <v>14351000</v>
      </c>
      <c r="H39" s="39">
        <f t="shared" si="4"/>
        <v>14351000</v>
      </c>
      <c r="I39" s="40">
        <f t="shared" si="4"/>
        <v>14351000</v>
      </c>
      <c r="J39" s="42">
        <f t="shared" si="4"/>
        <v>20045000</v>
      </c>
      <c r="K39" s="38">
        <f t="shared" si="4"/>
        <v>20045000</v>
      </c>
      <c r="L39" s="39">
        <f t="shared" si="4"/>
        <v>18643671</v>
      </c>
    </row>
    <row r="40" spans="1:12" ht="13.5" x14ac:dyDescent="0.25">
      <c r="A40" s="29" t="s">
        <v>54</v>
      </c>
      <c r="B40" s="30" t="s">
        <v>19</v>
      </c>
      <c r="C40" s="31">
        <f>+C34+C39</f>
        <v>67201136</v>
      </c>
      <c r="D40" s="31">
        <f t="shared" ref="D40:L40" si="5">+D34+D39</f>
        <v>67524159</v>
      </c>
      <c r="E40" s="32">
        <f t="shared" si="5"/>
        <v>77653903</v>
      </c>
      <c r="F40" s="33">
        <f t="shared" si="5"/>
        <v>130313130</v>
      </c>
      <c r="G40" s="31">
        <f t="shared" si="5"/>
        <v>39404199</v>
      </c>
      <c r="H40" s="32">
        <f t="shared" si="5"/>
        <v>39404199</v>
      </c>
      <c r="I40" s="34">
        <f t="shared" si="5"/>
        <v>71427046</v>
      </c>
      <c r="J40" s="35">
        <f t="shared" si="5"/>
        <v>41884590</v>
      </c>
      <c r="K40" s="31">
        <f t="shared" si="5"/>
        <v>41366870</v>
      </c>
      <c r="L40" s="32">
        <f t="shared" si="5"/>
        <v>40275541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29624571</v>
      </c>
      <c r="D42" s="46">
        <f t="shared" ref="D42:L42" si="6">+D25-D40</f>
        <v>62153621</v>
      </c>
      <c r="E42" s="47">
        <f t="shared" si="6"/>
        <v>76827672</v>
      </c>
      <c r="F42" s="48">
        <f t="shared" si="6"/>
        <v>65371040</v>
      </c>
      <c r="G42" s="46">
        <f t="shared" si="6"/>
        <v>69148267</v>
      </c>
      <c r="H42" s="47">
        <f t="shared" si="6"/>
        <v>69148267</v>
      </c>
      <c r="I42" s="49">
        <f t="shared" si="6"/>
        <v>94610155</v>
      </c>
      <c r="J42" s="50">
        <f t="shared" si="6"/>
        <v>94392140</v>
      </c>
      <c r="K42" s="46">
        <f t="shared" si="6"/>
        <v>17748271</v>
      </c>
      <c r="L42" s="47">
        <f t="shared" si="6"/>
        <v>9829751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61246334</v>
      </c>
      <c r="D45" s="19">
        <v>65063641</v>
      </c>
      <c r="E45" s="20">
        <v>68558869</v>
      </c>
      <c r="F45" s="21">
        <v>65367750</v>
      </c>
      <c r="G45" s="19">
        <v>69146714</v>
      </c>
      <c r="H45" s="20">
        <v>69146714</v>
      </c>
      <c r="I45" s="22">
        <v>141897959</v>
      </c>
      <c r="J45" s="23">
        <v>93160185</v>
      </c>
      <c r="K45" s="19">
        <v>13079091</v>
      </c>
      <c r="L45" s="20">
        <v>5818224</v>
      </c>
    </row>
    <row r="46" spans="1:12" ht="13.5" x14ac:dyDescent="0.25">
      <c r="A46" s="24" t="s">
        <v>59</v>
      </c>
      <c r="B46" s="18" t="s">
        <v>46</v>
      </c>
      <c r="C46" s="19">
        <v>1588167</v>
      </c>
      <c r="D46" s="19">
        <v>1588167</v>
      </c>
      <c r="E46" s="20">
        <v>1588167</v>
      </c>
      <c r="F46" s="21">
        <v>0</v>
      </c>
      <c r="G46" s="19">
        <v>0</v>
      </c>
      <c r="H46" s="20">
        <v>0</v>
      </c>
      <c r="I46" s="22">
        <v>1588167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62834501</v>
      </c>
      <c r="D48" s="53">
        <f t="shared" ref="D48:L48" si="7">SUM(D45:D47)</f>
        <v>66651808</v>
      </c>
      <c r="E48" s="54">
        <f t="shared" si="7"/>
        <v>70147036</v>
      </c>
      <c r="F48" s="55">
        <f t="shared" si="7"/>
        <v>65367750</v>
      </c>
      <c r="G48" s="53">
        <f t="shared" si="7"/>
        <v>69146714</v>
      </c>
      <c r="H48" s="54">
        <f t="shared" si="7"/>
        <v>69146714</v>
      </c>
      <c r="I48" s="56">
        <f t="shared" si="7"/>
        <v>143486126</v>
      </c>
      <c r="J48" s="57">
        <f t="shared" si="7"/>
        <v>93160185</v>
      </c>
      <c r="K48" s="53">
        <f t="shared" si="7"/>
        <v>13079091</v>
      </c>
      <c r="L48" s="54">
        <f t="shared" si="7"/>
        <v>5818224</v>
      </c>
    </row>
    <row r="49" spans="1:12" ht="13.5" x14ac:dyDescent="0.25">
      <c r="A49" s="58" t="s">
        <v>83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85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86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87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E4718FD-5D37-4E52-BE4A-A4644DF10F4F}"/>
</file>

<file path=customXml/itemProps2.xml><?xml version="1.0" encoding="utf-8"?>
<ds:datastoreItem xmlns:ds="http://schemas.openxmlformats.org/officeDocument/2006/customXml" ds:itemID="{779585EC-F91B-426A-8A1D-5CB0560FDDDF}"/>
</file>

<file path=customXml/itemProps3.xml><?xml version="1.0" encoding="utf-8"?>
<ds:datastoreItem xmlns:ds="http://schemas.openxmlformats.org/officeDocument/2006/customXml" ds:itemID="{21F98F66-D9EB-4449-B1A5-1FCEED09B2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2022-09-28T10:42:00Z</dcterms:created>
  <dcterms:modified xsi:type="dcterms:W3CDTF">2022-09-28T10:43:59Z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2022-09-28T10:43:57Z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83651c03-a040-4283-8ac1-f9b912a58412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